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8"/>
  <workbookPr/>
  <mc:AlternateContent xmlns:mc="http://schemas.openxmlformats.org/markup-compatibility/2006">
    <mc:Choice Requires="x15">
      <x15ac:absPath xmlns:x15ac="http://schemas.microsoft.com/office/spreadsheetml/2010/11/ac" url="https://vunl-my.sharepoint.com/personal/p_z_vroon_vu_nl/Documents/Research/Projects/MSc Projects/Teun Beemster - Christiana/Geochron paper/Geochron paper 15122025/Supplemantary material/"/>
    </mc:Choice>
  </mc:AlternateContent>
  <xr:revisionPtr revIDLastSave="1" documentId="13_ncr:1_{604E5D50-7990-418A-9A20-096C79CA5106}" xr6:coauthVersionLast="47" xr6:coauthVersionMax="47" xr10:uidLastSave="{76ED2FF9-2DB5-D346-86BF-0F79C353EEA3}"/>
  <bookViews>
    <workbookView xWindow="0" yWindow="600" windowWidth="28800" windowHeight="17400" xr2:uid="{00000000-000D-0000-FFFF-FFFF00000000}"/>
  </bookViews>
  <sheets>
    <sheet name="Ages" sheetId="16" r:id="rId1"/>
    <sheet name="VU120-O1" sheetId="6" r:id="rId2"/>
    <sheet name="VU120-O2" sheetId="7" r:id="rId3"/>
    <sheet name="VU120-O3" sheetId="9" r:id="rId4"/>
    <sheet name="VU120-O4" sheetId="8" r:id="rId5"/>
    <sheet name="VU120-O5" sheetId="10" r:id="rId6"/>
    <sheet name="VU120-O6" sheetId="11" r:id="rId7"/>
    <sheet name="VU120-O7" sheetId="12" r:id="rId8"/>
    <sheet name="VU120-O8" sheetId="13" r:id="rId9"/>
    <sheet name="VU120-O9" sheetId="14" r:id="rId10"/>
    <sheet name="VU120-O10" sheetId="15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6" l="1"/>
  <c r="E56" i="16"/>
  <c r="E55" i="16"/>
  <c r="E54" i="16"/>
  <c r="E51" i="16"/>
  <c r="E50" i="16"/>
  <c r="E49" i="16"/>
  <c r="E46" i="16"/>
  <c r="E45" i="16"/>
  <c r="E44" i="16"/>
  <c r="E41" i="16"/>
  <c r="E40" i="16"/>
  <c r="E39" i="16"/>
  <c r="E36" i="16"/>
  <c r="E35" i="16"/>
  <c r="E34" i="16"/>
  <c r="E31" i="16"/>
  <c r="E30" i="16"/>
  <c r="E29" i="16"/>
  <c r="E28" i="16"/>
  <c r="E25" i="16"/>
  <c r="E24" i="16"/>
  <c r="E23" i="16"/>
  <c r="E22" i="16"/>
  <c r="E18" i="16"/>
  <c r="E17" i="16"/>
  <c r="E16" i="16"/>
  <c r="E5" i="16"/>
  <c r="E6" i="16"/>
  <c r="E7" i="16"/>
  <c r="E10" i="16"/>
  <c r="E11" i="16"/>
  <c r="E12" i="16"/>
  <c r="E13" i="16"/>
</calcChain>
</file>

<file path=xl/sharedStrings.xml><?xml version="1.0" encoding="utf-8"?>
<sst xmlns="http://schemas.openxmlformats.org/spreadsheetml/2006/main" count="4508" uniqueCount="480">
  <si>
    <t>36Ar
[A]</t>
  </si>
  <si>
    <t>37Ar
[A]</t>
  </si>
  <si>
    <t>38Ar
[A]</t>
  </si>
  <si>
    <t>39Ar
[A]</t>
  </si>
  <si>
    <t>40Ar
[A]</t>
  </si>
  <si>
    <t>%1s</t>
  </si>
  <si>
    <t>S</t>
  </si>
  <si>
    <t>Results</t>
  </si>
  <si>
    <t>MSWD</t>
  </si>
  <si>
    <t>K/Ca</t>
  </si>
  <si>
    <t xml:space="preserve">  Analyst = Klaudia Kuiper</t>
  </si>
  <si>
    <t xml:space="preserve">  Instrument = HELIX</t>
  </si>
  <si>
    <t xml:space="preserve">  Mass Discrimination Law = LIN</t>
  </si>
  <si>
    <t>Error Magnification</t>
  </si>
  <si>
    <t>CH18-16 - Christiana</t>
  </si>
  <si>
    <t>2σ Confidence Limit</t>
  </si>
  <si>
    <t>CH18-10 - Christiana</t>
  </si>
  <si>
    <t>N</t>
  </si>
  <si>
    <t>Ntotal</t>
  </si>
  <si>
    <t>VU120-O1a</t>
  </si>
  <si>
    <t>VU120-O2a</t>
  </si>
  <si>
    <t>VU120-O3a</t>
  </si>
  <si>
    <t>VU120-O4a</t>
  </si>
  <si>
    <t>VU120-O5a</t>
  </si>
  <si>
    <t>VU120-O6a</t>
  </si>
  <si>
    <t>VU120-O7a</t>
  </si>
  <si>
    <t>VU120-O8a</t>
  </si>
  <si>
    <t>VU120-O9a</t>
  </si>
  <si>
    <t>VU120-O10a</t>
  </si>
  <si>
    <t>VU120-O1b</t>
  </si>
  <si>
    <t>VU120-O2b</t>
  </si>
  <si>
    <t>VU120-O3b</t>
  </si>
  <si>
    <t>VU120-O4b</t>
  </si>
  <si>
    <t>VU120-O5b</t>
  </si>
  <si>
    <t>VU120-O6b</t>
  </si>
  <si>
    <t>VU120-O7b</t>
  </si>
  <si>
    <t>VU120-O8b</t>
  </si>
  <si>
    <t>VU120-O9b</t>
  </si>
  <si>
    <t>VU120-O10b</t>
  </si>
  <si>
    <t>VU120-O1c</t>
  </si>
  <si>
    <t>VU120-O2c</t>
  </si>
  <si>
    <t>VU120-O3c</t>
  </si>
  <si>
    <t>VU120-O4c</t>
  </si>
  <si>
    <t>VU120-O5c</t>
  </si>
  <si>
    <t>± 2s</t>
  </si>
  <si>
    <t>(%)</t>
  </si>
  <si>
    <t>(%,n)</t>
  </si>
  <si>
    <t>39Ar(k)</t>
  </si>
  <si>
    <t>40Ar(r)</t>
  </si>
  <si>
    <t>40(r)/39(k)</t>
  </si>
  <si>
    <t>40(a)/36(a)</t>
  </si>
  <si>
    <t>Relative
Abundances</t>
  </si>
  <si>
    <t>Information on Analysis
and Constants Used in Calculations</t>
  </si>
  <si>
    <t xml:space="preserve">  Project = VU120</t>
  </si>
  <si>
    <t xml:space="preserve">  Irradiation = VU120</t>
  </si>
  <si>
    <t xml:space="preserve">  FCs = 28.201 ± 0.023 Ma</t>
  </si>
  <si>
    <t>Total Fusion Age</t>
  </si>
  <si>
    <t>Convergence</t>
  </si>
  <si>
    <t>Number of Iterations</t>
  </si>
  <si>
    <t>Spreading Factor</t>
  </si>
  <si>
    <t xml:space="preserve">  Heating = 180 sec</t>
  </si>
  <si>
    <t xml:space="preserve">  Isolation = 5.00 min</t>
  </si>
  <si>
    <t xml:space="preserve">  </t>
  </si>
  <si>
    <t xml:space="preserve">  Age Equations = Min et al. (2000)</t>
  </si>
  <si>
    <t xml:space="preserve">  Negative Intensities = Allowed</t>
  </si>
  <si>
    <t xml:space="preserve">  Decay Constant 40K = 5.460 ± 0.053 E-10 1/a</t>
  </si>
  <si>
    <t xml:space="preserve">  Decay Constant 39Ar = 2.940 ± 0.016 E-07 1/h</t>
  </si>
  <si>
    <t xml:space="preserve">  Decay Constant 37Ar = 8.230 ± 0.012 E-04 1/h</t>
  </si>
  <si>
    <t xml:space="preserve">  Decay Constant 36Cl = 2.257 ± 0.015 E-06 1/a</t>
  </si>
  <si>
    <t xml:space="preserve">  Decay Activity 40K(EC,β⁺) = 3.310 ± 0.030 1/gs</t>
  </si>
  <si>
    <t xml:space="preserve">  Decay Activity 40K(β⁻) = 27.890 ± 0.150 1/gs</t>
  </si>
  <si>
    <t xml:space="preserve">  Atmospheric Ratio 40/36(a) = 298.56 ± 0.31</t>
  </si>
  <si>
    <t xml:space="preserve">  Atmospheric Ratio 38/36(a) = 0.1885 ± 0.0003</t>
  </si>
  <si>
    <t xml:space="preserve">  Production Ratio 39/37(ca) = 0.000673 ± 0.000004</t>
  </si>
  <si>
    <t xml:space="preserve">  Production Ratio 36/37(ca) = 0.000264 ± 0.000002</t>
  </si>
  <si>
    <t xml:space="preserve">  Production Ratio 40/39(k) = 0.000860 ± 0.000070</t>
  </si>
  <si>
    <t xml:space="preserve">  Production Ratio 38/39(k) = 0.012110 ± 0.000030</t>
  </si>
  <si>
    <t xml:space="preserve">  Production Ratio 36/38(cl) = 262.80 ± 1.71</t>
  </si>
  <si>
    <t xml:space="preserve">  Scaling Ratio K/Ca = 0.430</t>
  </si>
  <si>
    <t xml:space="preserve">  Abundance Ratio 40K/K = 1.1700 ± 0.0100 E-04</t>
  </si>
  <si>
    <t xml:space="preserve">  Atomic Weight K = 39.0983 ± 0.0001 g</t>
  </si>
  <si>
    <t>Age Plateau</t>
  </si>
  <si>
    <t>Normal Isochron</t>
  </si>
  <si>
    <t>Inverse Isochron</t>
  </si>
  <si>
    <r>
      <t xml:space="preserve">Age Plateau
</t>
    </r>
    <r>
      <rPr>
        <b/>
        <sz val="7"/>
        <color indexed="10"/>
        <rFont val="Microsoft Sans Serif"/>
        <family val="2"/>
      </rPr>
      <t>Error Mean</t>
    </r>
  </si>
  <si>
    <t>Age</t>
  </si>
  <si>
    <t>(Ma)</t>
  </si>
  <si>
    <t>CH18-02 - Christiana</t>
  </si>
  <si>
    <t>135_VU120-O1A</t>
  </si>
  <si>
    <t>136_VU120-O1A</t>
  </si>
  <si>
    <t>138_VU120-O1A</t>
  </si>
  <si>
    <t>139_VU120-O1A</t>
  </si>
  <si>
    <t>141_VU120-O1A</t>
  </si>
  <si>
    <t>142_VU120-O1A</t>
  </si>
  <si>
    <t>144_VU120-O1A</t>
  </si>
  <si>
    <t>145_VU120-O1A</t>
  </si>
  <si>
    <t>147_VU120-O1A</t>
  </si>
  <si>
    <t>148_VU120-O1A</t>
  </si>
  <si>
    <t>150_VU120-O1A</t>
  </si>
  <si>
    <t>151_VU120-O1A</t>
  </si>
  <si>
    <t xml:space="preserve">  Sample = 135_VU120-O1A</t>
  </si>
  <si>
    <t xml:space="preserve">  Material = groundmass</t>
  </si>
  <si>
    <t xml:space="preserve">  Location = CH18-02 - Christiana</t>
  </si>
  <si>
    <t>Full External Error</t>
  </si>
  <si>
    <t>Analytical Error</t>
  </si>
  <si>
    <t xml:space="preserve">  J = 0.00026920 ± 0.00000075</t>
  </si>
  <si>
    <t>097_VU120-O1B</t>
  </si>
  <si>
    <t>098_VU120-O1B</t>
  </si>
  <si>
    <t>100_VU120-O1B</t>
  </si>
  <si>
    <t>101_VU120-O1B</t>
  </si>
  <si>
    <t>103_VU120-O1B</t>
  </si>
  <si>
    <t>104_VU120-O1B</t>
  </si>
  <si>
    <t>106_VU120-O1B</t>
  </si>
  <si>
    <t>107_VU120-O1B</t>
  </si>
  <si>
    <t>109_VU120-O1B</t>
  </si>
  <si>
    <t>110_VU120-O1B</t>
  </si>
  <si>
    <t>112_VU120-O1B</t>
  </si>
  <si>
    <t>113_VU120-O1B</t>
  </si>
  <si>
    <t>115_VU120-O1B</t>
  </si>
  <si>
    <t xml:space="preserve">  Sample = 097_VU120-O1B</t>
  </si>
  <si>
    <t>008_VU120-O1C</t>
  </si>
  <si>
    <t>009_VU120-O1C</t>
  </si>
  <si>
    <t>011_VU120-O1C</t>
  </si>
  <si>
    <t>012_VU120-O1C</t>
  </si>
  <si>
    <t>014_VU120-O1C</t>
  </si>
  <si>
    <t>015_VU120-O1C</t>
  </si>
  <si>
    <t>017_VU120-O1C</t>
  </si>
  <si>
    <t>018_VU120-O1C</t>
  </si>
  <si>
    <t>020_VU120-O1C</t>
  </si>
  <si>
    <t>021_VU120-O1C</t>
  </si>
  <si>
    <t>023_VU120-O1C</t>
  </si>
  <si>
    <t>024_VU120-O1C</t>
  </si>
  <si>
    <t xml:space="preserve">  Sample = 008_VU120-O1C</t>
  </si>
  <si>
    <t>CH18-07 - Christiana</t>
  </si>
  <si>
    <t>153_VU120-O2A</t>
  </si>
  <si>
    <t>154_VU120-O2A</t>
  </si>
  <si>
    <t>156_VU120-O2A</t>
  </si>
  <si>
    <t>157_VU120-O2A</t>
  </si>
  <si>
    <t>159_VU120-O2A</t>
  </si>
  <si>
    <t>160_VU120-O2A</t>
  </si>
  <si>
    <t>162_VU120-O2A</t>
  </si>
  <si>
    <t>163_VU120-O2A</t>
  </si>
  <si>
    <t>165_VU120-O2A</t>
  </si>
  <si>
    <t>166_VU120-O2A</t>
  </si>
  <si>
    <t>168_VU120-O2A</t>
  </si>
  <si>
    <t>169_VU120-O2A</t>
  </si>
  <si>
    <t xml:space="preserve">  Sample = 153_VU120-O2A</t>
  </si>
  <si>
    <t xml:space="preserve">  Location = CH18-07 - Christiana</t>
  </si>
  <si>
    <t xml:space="preserve">  J = 0.00026925 ± 0.00000075</t>
  </si>
  <si>
    <t>117_VU120-O2B</t>
  </si>
  <si>
    <t>118_VU120-O2B</t>
  </si>
  <si>
    <t>120_VU120-O2B</t>
  </si>
  <si>
    <t>121_VU120-O2B</t>
  </si>
  <si>
    <t>123_VU120-O2B</t>
  </si>
  <si>
    <t>124_VU120-O2B</t>
  </si>
  <si>
    <t>126_VU120-O2B</t>
  </si>
  <si>
    <t>127_VU120-O2B</t>
  </si>
  <si>
    <t>129_VU120-O2B</t>
  </si>
  <si>
    <t>130_VU120-O2B</t>
  </si>
  <si>
    <t>132_VU120-O2B</t>
  </si>
  <si>
    <t>133_VU120-O2B</t>
  </si>
  <si>
    <t xml:space="preserve">  Sample = 117_VU120-O2B</t>
  </si>
  <si>
    <t>026_VU120-O2C</t>
  </si>
  <si>
    <t>027_VU120-O2C</t>
  </si>
  <si>
    <t>029_VU120-O2C</t>
  </si>
  <si>
    <t>030_VU120-O2C</t>
  </si>
  <si>
    <t>032_VU120-O2C</t>
  </si>
  <si>
    <t>033_VU120-O2C</t>
  </si>
  <si>
    <t>035_VU120-O2C</t>
  </si>
  <si>
    <t>036_VU120-O2C</t>
  </si>
  <si>
    <t>038_VU120-O2C</t>
  </si>
  <si>
    <t>039_VU120-O2C</t>
  </si>
  <si>
    <t>041_VU120-O2C</t>
  </si>
  <si>
    <t>042_VU120-O2C</t>
  </si>
  <si>
    <t xml:space="preserve">  Sample = 026_VU120-O2C</t>
  </si>
  <si>
    <r>
      <t xml:space="preserve">Age Plateau
</t>
    </r>
    <r>
      <rPr>
        <b/>
        <sz val="7"/>
        <color indexed="10"/>
        <rFont val="Microsoft Sans Serif"/>
        <family val="2"/>
      </rPr>
      <t>Overestimated Error</t>
    </r>
  </si>
  <si>
    <r>
      <t xml:space="preserve">  IGSN = </t>
    </r>
    <r>
      <rPr>
        <sz val="8"/>
        <color indexed="10"/>
        <rFont val="Microsoft Sans Serif"/>
        <family val="2"/>
      </rPr>
      <t>Undefined</t>
    </r>
  </si>
  <si>
    <r>
      <t xml:space="preserve">  Preferred Age = </t>
    </r>
    <r>
      <rPr>
        <sz val="8"/>
        <color indexed="10"/>
        <rFont val="Microsoft Sans Serif"/>
        <family val="2"/>
      </rPr>
      <t>Undefined</t>
    </r>
  </si>
  <si>
    <r>
      <t xml:space="preserve">Normal Isochron
</t>
    </r>
    <r>
      <rPr>
        <b/>
        <sz val="7"/>
        <color indexed="10"/>
        <rFont val="Microsoft Sans Serif"/>
        <family val="2"/>
      </rPr>
      <t>Cannot Calculate</t>
    </r>
  </si>
  <si>
    <r>
      <t xml:space="preserve">  Classification = </t>
    </r>
    <r>
      <rPr>
        <sz val="8"/>
        <color indexed="10"/>
        <rFont val="Microsoft Sans Serif"/>
        <family val="2"/>
      </rPr>
      <t>Undefined</t>
    </r>
  </si>
  <si>
    <r>
      <t xml:space="preserve">  Experiment Type = </t>
    </r>
    <r>
      <rPr>
        <sz val="8"/>
        <color indexed="10"/>
        <rFont val="Microsoft Sans Serif"/>
        <family val="2"/>
      </rPr>
      <t>Undefined</t>
    </r>
  </si>
  <si>
    <r>
      <t xml:space="preserve">  Extraction Method = </t>
    </r>
    <r>
      <rPr>
        <sz val="8"/>
        <color indexed="10"/>
        <rFont val="Microsoft Sans Serif"/>
        <family val="2"/>
      </rPr>
      <t>Undefined</t>
    </r>
  </si>
  <si>
    <r>
      <t xml:space="preserve">  Lithology = </t>
    </r>
    <r>
      <rPr>
        <sz val="8"/>
        <color indexed="10"/>
        <rFont val="Microsoft Sans Serif"/>
        <family val="2"/>
      </rPr>
      <t>Undefined</t>
    </r>
  </si>
  <si>
    <r>
      <t xml:space="preserve">Inverse Isochron
</t>
    </r>
    <r>
      <rPr>
        <b/>
        <sz val="7"/>
        <color indexed="10"/>
        <rFont val="Microsoft Sans Serif"/>
        <family val="2"/>
      </rPr>
      <t>Cannot Calculate</t>
    </r>
  </si>
  <si>
    <r>
      <t xml:space="preserve">  Lat-Lon = </t>
    </r>
    <r>
      <rPr>
        <sz val="8"/>
        <color indexed="10"/>
        <rFont val="Microsoft Sans Serif"/>
        <family val="2"/>
      </rPr>
      <t>Undefined - Undefined</t>
    </r>
  </si>
  <si>
    <r>
      <t xml:space="preserve">  Feature = </t>
    </r>
    <r>
      <rPr>
        <sz val="8"/>
        <color indexed="10"/>
        <rFont val="Microsoft Sans Serif"/>
        <family val="2"/>
      </rPr>
      <t>Undefined</t>
    </r>
  </si>
  <si>
    <r>
      <t xml:space="preserve">Inverse Isochron
</t>
    </r>
    <r>
      <rPr>
        <b/>
        <sz val="7"/>
        <color indexed="10"/>
        <rFont val="Microsoft Sans Serif"/>
        <family val="2"/>
      </rPr>
      <t>Clustered Points</t>
    </r>
  </si>
  <si>
    <t>Age (Ma)</t>
  </si>
  <si>
    <t>±2σ (Ma)</t>
  </si>
  <si>
    <r>
      <rPr>
        <b/>
        <vertAlign val="superscript"/>
        <sz val="11"/>
        <color theme="1"/>
        <rFont val="Calibri"/>
        <family val="2"/>
        <scheme val="minor"/>
      </rPr>
      <t>39</t>
    </r>
    <r>
      <rPr>
        <b/>
        <sz val="11"/>
        <color theme="1"/>
        <rFont val="Calibri"/>
        <family val="2"/>
        <scheme val="minor"/>
      </rPr>
      <t>Ar</t>
    </r>
    <r>
      <rPr>
        <b/>
        <vertAlign val="subscript"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 xml:space="preserve"> (%)</t>
    </r>
  </si>
  <si>
    <t>±2σ</t>
  </si>
  <si>
    <r>
      <t xml:space="preserve">Normal Isochron
</t>
    </r>
    <r>
      <rPr>
        <b/>
        <sz val="7"/>
        <color indexed="10"/>
        <rFont val="Microsoft Sans Serif"/>
        <family val="2"/>
      </rPr>
      <t>Error Chron</t>
    </r>
  </si>
  <si>
    <r>
      <t xml:space="preserve">Inverse Isochron
</t>
    </r>
    <r>
      <rPr>
        <b/>
        <sz val="7"/>
        <color indexed="10"/>
        <rFont val="Microsoft Sans Serif"/>
        <family val="2"/>
      </rPr>
      <t>Error Chron</t>
    </r>
  </si>
  <si>
    <t>VU120-O2a, b, c</t>
  </si>
  <si>
    <t>VU120-O1b, c</t>
  </si>
  <si>
    <t>CH18-12A - Christiana</t>
  </si>
  <si>
    <t>CH18-15 - Christiana</t>
  </si>
  <si>
    <t>VU120-O5a, b, c</t>
  </si>
  <si>
    <t>VU120-O4a, b, c</t>
  </si>
  <si>
    <t>VU120-O3a, b, c</t>
  </si>
  <si>
    <t>VU120-O6a, b</t>
  </si>
  <si>
    <t>VU120-O10a, b</t>
  </si>
  <si>
    <t>VU120-O9a, b</t>
  </si>
  <si>
    <t>VU120-O8a, b</t>
  </si>
  <si>
    <t>VU120-O7a, b</t>
  </si>
  <si>
    <t>CH18-04 - Christiana</t>
  </si>
  <si>
    <t>CH18-08 - Christiana</t>
  </si>
  <si>
    <t>177_VU120-O3A</t>
  </si>
  <si>
    <t>178_VU120-O3A</t>
  </si>
  <si>
    <t>180_VU120-O3A</t>
  </si>
  <si>
    <t>181_VU120-O3A</t>
  </si>
  <si>
    <t>183_VU120-O3A</t>
  </si>
  <si>
    <t>184_VU120-O3A</t>
  </si>
  <si>
    <t>186_VU120-O3A</t>
  </si>
  <si>
    <t>187_VU120-O3A</t>
  </si>
  <si>
    <t>189_VU120-O3A</t>
  </si>
  <si>
    <t>190_VU120-O3A</t>
  </si>
  <si>
    <t>192_VU120-O3A</t>
  </si>
  <si>
    <t>193_VU120-O3A</t>
  </si>
  <si>
    <t xml:space="preserve">  Sample = 177_VU120-O3A</t>
  </si>
  <si>
    <t xml:space="preserve">  Location = CH18-12A - Christiana</t>
  </si>
  <si>
    <t>141_VU120-O3B</t>
  </si>
  <si>
    <t>142_VU120-O3B</t>
  </si>
  <si>
    <t>144_VU120-O3B</t>
  </si>
  <si>
    <t>145_VU120-O3B</t>
  </si>
  <si>
    <t>147_VU120-O3B</t>
  </si>
  <si>
    <t>148_VU120-O3B</t>
  </si>
  <si>
    <t>150_VU120-O3B</t>
  </si>
  <si>
    <t>151_VU120-O3B</t>
  </si>
  <si>
    <t>153_VU120-O3B</t>
  </si>
  <si>
    <t>154_VU120-O3B</t>
  </si>
  <si>
    <t>156_VU120-O3B</t>
  </si>
  <si>
    <t>157_VU120-O3B</t>
  </si>
  <si>
    <t>159_VU120-O3B</t>
  </si>
  <si>
    <t xml:space="preserve">  Sample = 141_VU120-O3B</t>
  </si>
  <si>
    <t>050_VU120-O3C</t>
  </si>
  <si>
    <t>051_VU120-O3C</t>
  </si>
  <si>
    <t>053_VU120-O3C</t>
  </si>
  <si>
    <t>054_VU120-O3C</t>
  </si>
  <si>
    <t>056_VU120-O3C</t>
  </si>
  <si>
    <t>057_VU120-O3C</t>
  </si>
  <si>
    <t>059_VU120-O3C</t>
  </si>
  <si>
    <t>060_VU120-O3C</t>
  </si>
  <si>
    <t>062_VU120-O3C</t>
  </si>
  <si>
    <t>063_VU120-O3C</t>
  </si>
  <si>
    <t>065_VU120-O3C</t>
  </si>
  <si>
    <t>066_VU120-O3C</t>
  </si>
  <si>
    <t>068_VU120-O3C</t>
  </si>
  <si>
    <t xml:space="preserve">  Sample = 050_VU120-O3C</t>
  </si>
  <si>
    <t>n/a</t>
  </si>
  <si>
    <r>
      <rPr>
        <b/>
        <vertAlign val="superscript"/>
        <sz val="11"/>
        <color theme="1"/>
        <rFont val="Calibri"/>
        <family val="2"/>
      </rPr>
      <t>40</t>
    </r>
    <r>
      <rPr>
        <b/>
        <sz val="11"/>
        <color theme="1"/>
        <rFont val="Calibri"/>
        <family val="2"/>
      </rPr>
      <t>Ar/</t>
    </r>
    <r>
      <rPr>
        <b/>
        <vertAlign val="superscript"/>
        <sz val="11"/>
        <color theme="1"/>
        <rFont val="Calibri"/>
        <family val="2"/>
      </rPr>
      <t>36</t>
    </r>
    <r>
      <rPr>
        <b/>
        <sz val="11"/>
        <color theme="1"/>
        <rFont val="Calibri"/>
        <family val="2"/>
      </rPr>
      <t>Ar</t>
    </r>
  </si>
  <si>
    <t>195_VU120-O4A</t>
  </si>
  <si>
    <t>196_VU120-O4A</t>
  </si>
  <si>
    <t>198_VU120-O4A</t>
  </si>
  <si>
    <t>199_VU120-O4A</t>
  </si>
  <si>
    <t>201_VU120-O4A</t>
  </si>
  <si>
    <t>202_VU120-O4A</t>
  </si>
  <si>
    <t>204_VU120-O4A</t>
  </si>
  <si>
    <t>205_VU120-O4A</t>
  </si>
  <si>
    <t>207_VU120-O4A</t>
  </si>
  <si>
    <t>208_VU120-O4A</t>
  </si>
  <si>
    <t>210_VU120-O4A</t>
  </si>
  <si>
    <t>211_VU120-O4A</t>
  </si>
  <si>
    <t xml:space="preserve">  Sample = 195_VU120-O4A</t>
  </si>
  <si>
    <t xml:space="preserve">  Location = CH18-14A - Christiana</t>
  </si>
  <si>
    <t>(Ka)</t>
  </si>
  <si>
    <t>161_VU120-O4B</t>
  </si>
  <si>
    <t>162_VU120-O4B</t>
  </si>
  <si>
    <t>164_VU120-O4B</t>
  </si>
  <si>
    <t>165_VU120-O4B</t>
  </si>
  <si>
    <t>167_VU120-O4B</t>
  </si>
  <si>
    <t>168_VU120-O4B</t>
  </si>
  <si>
    <t>170_VU120-O4B</t>
  </si>
  <si>
    <t>171_VU120-O4B</t>
  </si>
  <si>
    <t>173_VU120-O4B</t>
  </si>
  <si>
    <t>174_VU120-O4B</t>
  </si>
  <si>
    <t xml:space="preserve">  Sample = 161_VU120-O4B</t>
  </si>
  <si>
    <t>070_VU120-O4C</t>
  </si>
  <si>
    <t>071_VU120-O4C</t>
  </si>
  <si>
    <t>073_VU120-O4C</t>
  </si>
  <si>
    <t>074_VU120-O4C</t>
  </si>
  <si>
    <t>076_VU120-O4C</t>
  </si>
  <si>
    <t>077_VU120-O4C</t>
  </si>
  <si>
    <t>079_VU120-O4C</t>
  </si>
  <si>
    <t>080_VU120-O4C</t>
  </si>
  <si>
    <t>082_VU120-O4C</t>
  </si>
  <si>
    <t>083_VU120-O4C</t>
  </si>
  <si>
    <t xml:space="preserve">  Sample = 070_VU120-O4C</t>
  </si>
  <si>
    <r>
      <t xml:space="preserve">Normal Isochron
</t>
    </r>
    <r>
      <rPr>
        <b/>
        <sz val="7"/>
        <color indexed="10"/>
        <rFont val="Microsoft Sans Serif"/>
        <family val="2"/>
      </rPr>
      <t>Overestimated Error</t>
    </r>
  </si>
  <si>
    <r>
      <t xml:space="preserve">Inverse Isochron
</t>
    </r>
    <r>
      <rPr>
        <b/>
        <sz val="7"/>
        <color indexed="10"/>
        <rFont val="Microsoft Sans Serif"/>
        <family val="2"/>
      </rPr>
      <t>Overestimated Error</t>
    </r>
  </si>
  <si>
    <t>CH18-14A - Christiana --&gt; age in ka</t>
  </si>
  <si>
    <t>219_VU120-O5A</t>
  </si>
  <si>
    <t>220_VU120-O5A</t>
  </si>
  <si>
    <t>222_VU120-O5A</t>
  </si>
  <si>
    <t>223_VU120-O5A</t>
  </si>
  <si>
    <t>225_VU120-O5A</t>
  </si>
  <si>
    <t>226_VU120-O5A</t>
  </si>
  <si>
    <t>228_VU120-O5A</t>
  </si>
  <si>
    <t>229_VU120-O5A</t>
  </si>
  <si>
    <t>231_VU120-O5A</t>
  </si>
  <si>
    <t>232_VU120-O5A</t>
  </si>
  <si>
    <t xml:space="preserve">  Sample = 219_VU120-O5A</t>
  </si>
  <si>
    <t xml:space="preserve">  Location = CH18-15 - Christiana</t>
  </si>
  <si>
    <t>182_VU120-O5B</t>
  </si>
  <si>
    <t>183_VU120-O5B</t>
  </si>
  <si>
    <t>185_VU120-O5B</t>
  </si>
  <si>
    <t>186_VU120-O5B</t>
  </si>
  <si>
    <t>188_VU120-O5B</t>
  </si>
  <si>
    <t>189_VU120-O5B</t>
  </si>
  <si>
    <t>191_VU120-O5B</t>
  </si>
  <si>
    <t>192_VU120-O5B</t>
  </si>
  <si>
    <t>194_VU120-O5B</t>
  </si>
  <si>
    <t>195_VU120-O5B</t>
  </si>
  <si>
    <t>197_VU120-O5B</t>
  </si>
  <si>
    <t>198_VU120-O5B</t>
  </si>
  <si>
    <t>200_VU120-O5B</t>
  </si>
  <si>
    <t>201_VU120-O5B</t>
  </si>
  <si>
    <t>203_VU120-O5B</t>
  </si>
  <si>
    <t>204_VU120-O5B</t>
  </si>
  <si>
    <t>206_VU120-O5B</t>
  </si>
  <si>
    <t>207_VU120-O5B</t>
  </si>
  <si>
    <t xml:space="preserve">  Sample = 182_VU120-O5B</t>
  </si>
  <si>
    <t>091_VU120-O5C</t>
  </si>
  <si>
    <t>092_VU120-O5C</t>
  </si>
  <si>
    <t xml:space="preserve">  Sample = 091_VU120-O5C</t>
  </si>
  <si>
    <t>094_VU120-O5C</t>
  </si>
  <si>
    <t>095_VU120-O5C</t>
  </si>
  <si>
    <t>097_VU120-O5C</t>
  </si>
  <si>
    <t>098_VU120-O5C</t>
  </si>
  <si>
    <t>100_VU120-O5C</t>
  </si>
  <si>
    <t>101_VU120-O5C</t>
  </si>
  <si>
    <t>103_VU120-O5C</t>
  </si>
  <si>
    <t>104_VU120-O5C</t>
  </si>
  <si>
    <t>106_VU120-O5C</t>
  </si>
  <si>
    <t>107_VU120-O5C</t>
  </si>
  <si>
    <t>109_VU120-O5C</t>
  </si>
  <si>
    <t>110_VU120-O5C</t>
  </si>
  <si>
    <t>112_VU120-O5C</t>
  </si>
  <si>
    <t>113_VU120-O5C</t>
  </si>
  <si>
    <t>115_VU120-O5C</t>
  </si>
  <si>
    <t>116_VU120-O5C</t>
  </si>
  <si>
    <t>240_VU120-O6A</t>
  </si>
  <si>
    <t>241_VU120-O6A</t>
  </si>
  <si>
    <t>243_VU120-O6A</t>
  </si>
  <si>
    <t>244_VU120-O6A</t>
  </si>
  <si>
    <t>246_VU120-O6A</t>
  </si>
  <si>
    <t>247_VU120-O6A</t>
  </si>
  <si>
    <t>249_VU120-O6A</t>
  </si>
  <si>
    <t>250_VU120-O6A</t>
  </si>
  <si>
    <t>252_VU120-O6A</t>
  </si>
  <si>
    <t>253_VU120-O6A</t>
  </si>
  <si>
    <t>255_VU120-O6A</t>
  </si>
  <si>
    <t xml:space="preserve">  Sample = 240_VU120-O6A</t>
  </si>
  <si>
    <t xml:space="preserve">  Location = CH18-16 - Christiana</t>
  </si>
  <si>
    <t xml:space="preserve">  J = 0.00027237 ± 0.00000060</t>
  </si>
  <si>
    <t>209_VU120-O6B</t>
  </si>
  <si>
    <t>210_VU120-O6B</t>
  </si>
  <si>
    <t>212_VU120-O6B</t>
  </si>
  <si>
    <t xml:space="preserve">  Sample = 209_VU120-O6B</t>
  </si>
  <si>
    <t>213_VU120-O6B</t>
  </si>
  <si>
    <t>215_VU120-O6B</t>
  </si>
  <si>
    <t>216_VU120-O6B</t>
  </si>
  <si>
    <t>218_VU120-O6B</t>
  </si>
  <si>
    <t>219_VU120-O6B</t>
  </si>
  <si>
    <t>221_VU120-O6B</t>
  </si>
  <si>
    <t>222_VU120-O6B</t>
  </si>
  <si>
    <t>224_VU120-O6B</t>
  </si>
  <si>
    <t>225_VU120-O6B</t>
  </si>
  <si>
    <t>227_VU120-O6B</t>
  </si>
  <si>
    <t>228_VU120-O6B</t>
  </si>
  <si>
    <t>230_VU120-O6B</t>
  </si>
  <si>
    <t>231_VU120-O6B</t>
  </si>
  <si>
    <t>233_VU120-O6B</t>
  </si>
  <si>
    <t>008_VU120-O7A</t>
  </si>
  <si>
    <t>009_VU120-O7A</t>
  </si>
  <si>
    <t>011_VU120-O7A</t>
  </si>
  <si>
    <t>012_VU120-O7A</t>
  </si>
  <si>
    <t>014_VU120-O7A</t>
  </si>
  <si>
    <t>015_VU120-O7A</t>
  </si>
  <si>
    <t>017_VU120-O7A</t>
  </si>
  <si>
    <t>018_VU120-O7A</t>
  </si>
  <si>
    <t>020_VU120-O7A</t>
  </si>
  <si>
    <t>021_VU120-O7A</t>
  </si>
  <si>
    <t>023_VU120-O7A</t>
  </si>
  <si>
    <t>024_VU120-O7A</t>
  </si>
  <si>
    <t xml:space="preserve">  Sample = 008_VU120-O7A</t>
  </si>
  <si>
    <t xml:space="preserve">  Location = CH18-04 - Christiana</t>
  </si>
  <si>
    <t>241_VU120-O7B</t>
  </si>
  <si>
    <t>242_VU120-O7B</t>
  </si>
  <si>
    <t>244_VU120-O7B</t>
  </si>
  <si>
    <t>245_VU120-O7B</t>
  </si>
  <si>
    <t>247_VU120-O7B</t>
  </si>
  <si>
    <t>248_VU120-O7B</t>
  </si>
  <si>
    <t>250_VU120-O7B</t>
  </si>
  <si>
    <t>251_VU120-O7B</t>
  </si>
  <si>
    <t>253_VU120-O7B</t>
  </si>
  <si>
    <t>254_VU120-O7B</t>
  </si>
  <si>
    <t>256_VU120-O7B</t>
  </si>
  <si>
    <t xml:space="preserve">  Sample = 241_VU120-O7B</t>
  </si>
  <si>
    <t>026_VU120-O8A</t>
  </si>
  <si>
    <t>027_VU120-O8A</t>
  </si>
  <si>
    <t>029_VU120-O8A</t>
  </si>
  <si>
    <t>030_VU120-O8A</t>
  </si>
  <si>
    <t>032_VU120-O8A</t>
  </si>
  <si>
    <t>033_VU120-O8A</t>
  </si>
  <si>
    <t>035_VU120-O8A</t>
  </si>
  <si>
    <t>036_VU120-O8A</t>
  </si>
  <si>
    <t>038_VU120-O8A</t>
  </si>
  <si>
    <t>039_VU120-O8A</t>
  </si>
  <si>
    <t>041_VU120-O8A</t>
  </si>
  <si>
    <t>042_VU120-O8A</t>
  </si>
  <si>
    <t xml:space="preserve">  Sample = 026_VU120-O8A</t>
  </si>
  <si>
    <t xml:space="preserve">  Location = CH19-05b - Christiana</t>
  </si>
  <si>
    <t>258_VU120-O8B</t>
  </si>
  <si>
    <t>259_VU120-O8B</t>
  </si>
  <si>
    <t>261_VU120-O8B</t>
  </si>
  <si>
    <t>262_VU120-O8B</t>
  </si>
  <si>
    <t>264_VU120-O8B</t>
  </si>
  <si>
    <t>265_VU120-O8B</t>
  </si>
  <si>
    <t>267_VU120-O8B</t>
  </si>
  <si>
    <t>268_VU120-O8B</t>
  </si>
  <si>
    <t>270_VU120-O8B</t>
  </si>
  <si>
    <t>271_VU120-O8B</t>
  </si>
  <si>
    <t xml:space="preserve">  Sample = 258_VU120-O8B</t>
  </si>
  <si>
    <t xml:space="preserve">  Location = CH18-05b - Christiana</t>
  </si>
  <si>
    <t>050_VU120-O9A</t>
  </si>
  <si>
    <t>051_VU120-O9A</t>
  </si>
  <si>
    <t>053_VU120-O9A</t>
  </si>
  <si>
    <t>054_VU120-O9A</t>
  </si>
  <si>
    <t>056_VU120-O9A</t>
  </si>
  <si>
    <t>057_VU120-O9A</t>
  </si>
  <si>
    <t>059_VU120-O9A</t>
  </si>
  <si>
    <t>060_VU120-O9A</t>
  </si>
  <si>
    <t>062_VU120-O9A</t>
  </si>
  <si>
    <t>063_VU120-O9A</t>
  </si>
  <si>
    <t>065_VU120-O9A</t>
  </si>
  <si>
    <t>066_VU120-O9A</t>
  </si>
  <si>
    <t xml:space="preserve">  Sample = 050_VU120-O9A</t>
  </si>
  <si>
    <t xml:space="preserve">  Location = CH18-08 - Christiana</t>
  </si>
  <si>
    <t>279_VU120-O9B</t>
  </si>
  <si>
    <t>280_VU120-O9B</t>
  </si>
  <si>
    <t>282_VU120-O9B</t>
  </si>
  <si>
    <t>283_VU120-O9B</t>
  </si>
  <si>
    <t>285_VU120-O9B</t>
  </si>
  <si>
    <t>286_VU120-O9B</t>
  </si>
  <si>
    <t>288_VU120-O9B</t>
  </si>
  <si>
    <t>289_VU120-O9B</t>
  </si>
  <si>
    <t>291_VU120-O9B</t>
  </si>
  <si>
    <t>292_VU120-O9B</t>
  </si>
  <si>
    <t xml:space="preserve">  Sample = 279_VU120-O9B</t>
  </si>
  <si>
    <t>068_VU120-O10A</t>
  </si>
  <si>
    <t>069_VU120-O10A</t>
  </si>
  <si>
    <t>071_VU120-O10A</t>
  </si>
  <si>
    <t>072_VU120-O10A</t>
  </si>
  <si>
    <t>074_VU120-O10A</t>
  </si>
  <si>
    <t>075_VU120-O10A</t>
  </si>
  <si>
    <t>077_VU120-O10A</t>
  </si>
  <si>
    <t>078_VU120-O10A</t>
  </si>
  <si>
    <t>080_VU120-O10A</t>
  </si>
  <si>
    <t>081_VU120-O10A</t>
  </si>
  <si>
    <t>083_VU120-O10A</t>
  </si>
  <si>
    <t>084_VU120-O10A</t>
  </si>
  <si>
    <t xml:space="preserve">  Sample = 068_VU120-O10A</t>
  </si>
  <si>
    <t xml:space="preserve">  Location = CH18-10 - Christiana</t>
  </si>
  <si>
    <t>294_VU120-O10B</t>
  </si>
  <si>
    <t>295_VU120-O10B</t>
  </si>
  <si>
    <t>297_VU120-O10B</t>
  </si>
  <si>
    <t>298_VU120-O10B</t>
  </si>
  <si>
    <t>300_VU120-O10B</t>
  </si>
  <si>
    <t>301_VU120-O10B</t>
  </si>
  <si>
    <t>303_VU120-O10B</t>
  </si>
  <si>
    <t>304_VU120-O10B</t>
  </si>
  <si>
    <t>306_VU120-O10B</t>
  </si>
  <si>
    <t>307_VU120-O10B</t>
  </si>
  <si>
    <t>309_VU120-O10B</t>
  </si>
  <si>
    <t>310_VU120-O10B</t>
  </si>
  <si>
    <t xml:space="preserve">  Sample = 294_VU120-O10B</t>
  </si>
  <si>
    <t>CH19-05B - Christiana</t>
  </si>
  <si>
    <t>p</t>
  </si>
  <si>
    <r>
      <rPr>
        <b/>
        <sz val="11"/>
        <rFont val="Aptos Narrow"/>
        <family val="2"/>
      </rPr>
      <t>χ</t>
    </r>
    <r>
      <rPr>
        <b/>
        <vertAlign val="superscript"/>
        <sz val="11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</si>
</sst>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164" formatCode="\ \ @"/>
    <numFmt numFmtId="165" formatCode="???0\ \°\C"/>
    <numFmt numFmtId="166" formatCode="0.0000000;[Red]0.0000000"/>
    <numFmt numFmtId="167" formatCode="?0.000000;[Red]?0.000000"/>
    <numFmt numFmtId="168" formatCode="0.0"/>
    <numFmt numFmtId="169" formatCode="????0.000;[Red]????0.000"/>
    <numFmt numFmtId="170" formatCode="??0.00000;[Red]??0.00000"/>
    <numFmt numFmtId="171" formatCode="0.00;[Red]0.00"/>
    <numFmt numFmtId="172" formatCode="\±\ 0.00"/>
    <numFmt numFmtId="173" formatCode="0.00\ \ "/>
    <numFmt numFmtId="174" formatCode="\±\ 0.00%"/>
    <numFmt numFmtId="175" formatCode="0.0000\ \ "/>
    <numFmt numFmtId="176" formatCode="0.00000;[Red]0.00000"/>
    <numFmt numFmtId="177" formatCode="???0.0000;[Red]???0.0000"/>
    <numFmt numFmtId="178" formatCode="??0.00;[Red]??0.00"/>
    <numFmt numFmtId="179" formatCode="\±\ 0.00000"/>
    <numFmt numFmtId="180" formatCode="0%\ \ "/>
    <numFmt numFmtId="181" formatCode="0.0;[Red]0.0"/>
    <numFmt numFmtId="182" formatCode="\±\ 0.0"/>
    <numFmt numFmtId="183" formatCode="0.000;[Red]0.000"/>
    <numFmt numFmtId="184" formatCode="?0.000"/>
    <numFmt numFmtId="185" formatCode="\±\ 0.000"/>
    <numFmt numFmtId="186" formatCode="??0.000000;[Red]??0.000000"/>
    <numFmt numFmtId="187" formatCode="???0.000000;[Red]???0.000000"/>
    <numFmt numFmtId="188" formatCode="[Red]\±\ 0.00"/>
    <numFmt numFmtId="189" formatCode="[Red]\±\ 0.00%"/>
    <numFmt numFmtId="190" formatCode="0\ \ "/>
    <numFmt numFmtId="191" formatCode="0.0000000000\ \ "/>
    <numFmt numFmtId="192" formatCode="[Red]\±\ 0.00000"/>
    <numFmt numFmtId="193" formatCode="[Red]\±\ 0.000"/>
    <numFmt numFmtId="194" formatCode="[Red]\±\ 0.0"/>
    <numFmt numFmtId="195" formatCode="0.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icrosoft Sans Serif"/>
      <family val="2"/>
    </font>
    <font>
      <sz val="11"/>
      <name val="Symbol"/>
      <family val="1"/>
      <charset val="2"/>
    </font>
    <font>
      <b/>
      <sz val="10"/>
      <color indexed="12"/>
      <name val="Microsoft Sans Serif"/>
      <family val="2"/>
    </font>
    <font>
      <sz val="8"/>
      <color indexed="23"/>
      <name val="Microsoft Sans Serif"/>
      <family val="2"/>
    </font>
    <font>
      <sz val="8"/>
      <color indexed="8"/>
      <name val="Microsoft Sans Serif"/>
      <family val="2"/>
    </font>
    <font>
      <sz val="10"/>
      <name val="Arial"/>
      <family val="2"/>
    </font>
    <font>
      <sz val="8"/>
      <name val="Microsoft Sans Serif"/>
      <family val="2"/>
    </font>
    <font>
      <sz val="8"/>
      <color indexed="12"/>
      <name val="Monotype Sorts"/>
    </font>
    <font>
      <b/>
      <sz val="7"/>
      <color indexed="10"/>
      <name val="Microsoft Sans Serif"/>
      <family val="2"/>
    </font>
    <font>
      <b/>
      <sz val="8"/>
      <name val="Microsoft Sans Serif"/>
      <family val="2"/>
    </font>
    <font>
      <sz val="8"/>
      <color indexed="17"/>
      <name val="Microsoft Sans Serif"/>
      <family val="2"/>
    </font>
    <font>
      <b/>
      <sz val="11"/>
      <color theme="1"/>
      <name val="Calibri"/>
      <family val="2"/>
    </font>
    <font>
      <sz val="8"/>
      <color indexed="32"/>
      <name val="Microsoft Sans Serif"/>
      <family val="2"/>
    </font>
    <font>
      <sz val="8"/>
      <color indexed="10"/>
      <name val="Microsoft Sans Serif"/>
      <family val="2"/>
    </font>
    <font>
      <b/>
      <i/>
      <u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ptos Narrow"/>
      <family val="2"/>
    </font>
    <font>
      <sz val="11"/>
      <name val="Aptos Narrow"/>
      <family val="2"/>
    </font>
    <font>
      <b/>
      <sz val="11"/>
      <name val="Calibri"/>
      <family val="2"/>
    </font>
    <font>
      <b/>
      <sz val="11"/>
      <name val="Aptos Narrow"/>
      <family val="2"/>
    </font>
    <font>
      <b/>
      <vertAlign val="superscript"/>
      <sz val="11"/>
      <name val="Calibri"/>
      <family val="2"/>
    </font>
    <font>
      <u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 applyNumberFormat="0" applyFill="0" applyBorder="0" applyAlignment="0" applyProtection="0"/>
  </cellStyleXfs>
  <cellXfs count="102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1" fontId="0" fillId="0" borderId="0" xfId="0" applyNumberFormat="1"/>
    <xf numFmtId="0" fontId="14" fillId="0" borderId="0" xfId="0" applyFont="1"/>
    <xf numFmtId="168" fontId="1" fillId="0" borderId="0" xfId="0" applyNumberFormat="1" applyFont="1"/>
    <xf numFmtId="168" fontId="0" fillId="0" borderId="0" xfId="0" applyNumberFormat="1"/>
    <xf numFmtId="2" fontId="0" fillId="0" borderId="0" xfId="0" applyNumberFormat="1"/>
    <xf numFmtId="0" fontId="3" fillId="2" borderId="1" xfId="4" applyFont="1" applyFill="1" applyBorder="1" applyAlignment="1">
      <alignment horizontal="right"/>
    </xf>
    <xf numFmtId="0" fontId="4" fillId="2" borderId="1" xfId="4" applyFont="1" applyFill="1" applyBorder="1" applyAlignment="1">
      <alignment horizontal="left"/>
    </xf>
    <xf numFmtId="0" fontId="3" fillId="2" borderId="1" xfId="4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 vertical="top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right"/>
    </xf>
    <xf numFmtId="0" fontId="9" fillId="0" borderId="0" xfId="4" applyFont="1" applyAlignment="1">
      <alignment horizontal="left"/>
    </xf>
    <xf numFmtId="164" fontId="6" fillId="0" borderId="0" xfId="4" applyNumberFormat="1" applyFont="1" applyAlignment="1">
      <alignment horizontal="left" vertical="center"/>
    </xf>
    <xf numFmtId="165" fontId="6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84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77" fontId="6" fillId="0" borderId="0" xfId="4" applyNumberFormat="1" applyFont="1" applyAlignment="1">
      <alignment horizontal="center" vertical="center"/>
    </xf>
    <xf numFmtId="176" fontId="6" fillId="0" borderId="0" xfId="4" applyNumberFormat="1" applyFont="1" applyAlignment="1">
      <alignment horizontal="right" vertical="center"/>
    </xf>
    <xf numFmtId="179" fontId="6" fillId="0" borderId="0" xfId="4" applyNumberFormat="1" applyFont="1" applyAlignment="1">
      <alignment horizontal="left" vertical="center"/>
    </xf>
    <xf numFmtId="171" fontId="6" fillId="0" borderId="0" xfId="4" applyNumberFormat="1" applyFont="1" applyAlignment="1">
      <alignment horizontal="right" vertical="center"/>
    </xf>
    <xf numFmtId="172" fontId="6" fillId="0" borderId="0" xfId="4" applyNumberFormat="1" applyFont="1" applyAlignment="1">
      <alignment horizontal="left" vertical="center"/>
    </xf>
    <xf numFmtId="178" fontId="6" fillId="0" borderId="0" xfId="4" applyNumberFormat="1" applyFont="1" applyAlignment="1">
      <alignment horizontal="center" vertical="center"/>
    </xf>
    <xf numFmtId="183" fontId="6" fillId="0" borderId="0" xfId="4" applyNumberFormat="1" applyFont="1" applyAlignment="1">
      <alignment horizontal="right" vertical="center"/>
    </xf>
    <xf numFmtId="185" fontId="6" fillId="0" borderId="0" xfId="4" applyNumberFormat="1" applyFont="1" applyAlignment="1">
      <alignment horizontal="left" vertical="center"/>
    </xf>
    <xf numFmtId="164" fontId="7" fillId="0" borderId="0" xfId="4" applyNumberFormat="1" applyFont="1" applyAlignment="1">
      <alignment horizontal="left" vertical="center"/>
    </xf>
    <xf numFmtId="165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center" vertical="center"/>
    </xf>
    <xf numFmtId="184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177" fontId="7" fillId="0" borderId="0" xfId="4" applyNumberFormat="1" applyFont="1" applyAlignment="1">
      <alignment horizontal="center" vertical="center"/>
    </xf>
    <xf numFmtId="176" fontId="7" fillId="0" borderId="0" xfId="4" applyNumberFormat="1" applyFont="1" applyAlignment="1">
      <alignment horizontal="right" vertical="center"/>
    </xf>
    <xf numFmtId="179" fontId="7" fillId="0" borderId="0" xfId="4" applyNumberFormat="1" applyFont="1" applyAlignment="1">
      <alignment horizontal="left" vertical="center"/>
    </xf>
    <xf numFmtId="171" fontId="7" fillId="0" borderId="0" xfId="4" applyNumberFormat="1" applyFont="1" applyAlignment="1">
      <alignment horizontal="right" vertical="center"/>
    </xf>
    <xf numFmtId="172" fontId="7" fillId="0" borderId="0" xfId="4" applyNumberFormat="1" applyFont="1" applyAlignment="1">
      <alignment horizontal="left" vertical="center"/>
    </xf>
    <xf numFmtId="178" fontId="7" fillId="0" borderId="0" xfId="4" applyNumberFormat="1" applyFont="1" applyAlignment="1">
      <alignment horizontal="center" vertical="center"/>
    </xf>
    <xf numFmtId="183" fontId="7" fillId="0" borderId="0" xfId="4" applyNumberFormat="1" applyFont="1" applyAlignment="1">
      <alignment horizontal="right" vertical="center"/>
    </xf>
    <xf numFmtId="185" fontId="7" fillId="0" borderId="0" xfId="4" applyNumberFormat="1" applyFont="1" applyAlignment="1">
      <alignment horizontal="left" vertical="center"/>
    </xf>
    <xf numFmtId="0" fontId="9" fillId="0" borderId="2" xfId="4" applyFont="1" applyBorder="1" applyAlignment="1">
      <alignment horizontal="center"/>
    </xf>
    <xf numFmtId="0" fontId="9" fillId="0" borderId="2" xfId="4" applyFont="1" applyBorder="1" applyAlignment="1">
      <alignment horizontal="right"/>
    </xf>
    <xf numFmtId="0" fontId="9" fillId="0" borderId="2" xfId="4" applyFont="1" applyBorder="1" applyAlignment="1">
      <alignment horizontal="left"/>
    </xf>
    <xf numFmtId="0" fontId="4" fillId="0" borderId="0" xfId="4" applyFont="1" applyAlignment="1">
      <alignment horizontal="center" vertical="center"/>
    </xf>
    <xf numFmtId="167" fontId="9" fillId="0" borderId="0" xfId="4" applyNumberFormat="1" applyFont="1" applyAlignment="1">
      <alignment horizontal="center" vertical="center"/>
    </xf>
    <xf numFmtId="184" fontId="9" fillId="0" borderId="0" xfId="4" applyNumberFormat="1" applyFont="1" applyAlignment="1">
      <alignment horizontal="center" vertical="center"/>
    </xf>
    <xf numFmtId="166" fontId="9" fillId="0" borderId="0" xfId="4" applyNumberFormat="1" applyFont="1" applyAlignment="1">
      <alignment horizontal="center" vertical="center"/>
    </xf>
    <xf numFmtId="177" fontId="9" fillId="0" borderId="0" xfId="4" applyNumberFormat="1" applyFont="1" applyAlignment="1">
      <alignment horizontal="center" vertical="center"/>
    </xf>
    <xf numFmtId="186" fontId="9" fillId="0" borderId="0" xfId="4" applyNumberFormat="1" applyFont="1" applyAlignment="1">
      <alignment horizontal="center" vertical="center"/>
    </xf>
    <xf numFmtId="187" fontId="9" fillId="0" borderId="0" xfId="4" applyNumberFormat="1" applyFont="1" applyAlignment="1">
      <alignment horizontal="center" vertical="center"/>
    </xf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9" fillId="0" borderId="0" xfId="4" applyFont="1"/>
    <xf numFmtId="0" fontId="3" fillId="0" borderId="0" xfId="4" applyFont="1"/>
    <xf numFmtId="179" fontId="9" fillId="0" borderId="0" xfId="4" applyNumberFormat="1" applyFont="1" applyAlignment="1">
      <alignment horizontal="left" vertical="center"/>
    </xf>
    <xf numFmtId="172" fontId="9" fillId="0" borderId="0" xfId="4" applyNumberFormat="1" applyFont="1" applyAlignment="1">
      <alignment horizontal="left" vertical="center"/>
    </xf>
    <xf numFmtId="173" fontId="9" fillId="0" borderId="0" xfId="4" applyNumberFormat="1" applyFont="1" applyAlignment="1">
      <alignment horizontal="right" vertical="center"/>
    </xf>
    <xf numFmtId="2" fontId="9" fillId="0" borderId="0" xfId="4" applyNumberFormat="1" applyFont="1" applyAlignment="1">
      <alignment horizontal="center" vertical="center"/>
    </xf>
    <xf numFmtId="174" fontId="9" fillId="0" borderId="0" xfId="4" applyNumberFormat="1" applyFont="1" applyAlignment="1">
      <alignment horizontal="left" vertical="center"/>
    </xf>
    <xf numFmtId="180" fontId="9" fillId="0" borderId="0" xfId="4" applyNumberFormat="1" applyFont="1" applyAlignment="1">
      <alignment horizontal="right" vertical="center"/>
    </xf>
    <xf numFmtId="1" fontId="9" fillId="0" borderId="0" xfId="4" applyNumberFormat="1" applyFont="1" applyAlignment="1">
      <alignment horizontal="center" vertical="center"/>
    </xf>
    <xf numFmtId="175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13" fillId="0" borderId="0" xfId="4" applyFont="1" applyAlignment="1">
      <alignment horizontal="right" vertical="center" wrapText="1"/>
    </xf>
    <xf numFmtId="0" fontId="13" fillId="0" borderId="0" xfId="4" applyFont="1" applyAlignment="1">
      <alignment horizontal="right" vertical="center"/>
    </xf>
    <xf numFmtId="188" fontId="9" fillId="0" borderId="0" xfId="4" applyNumberFormat="1" applyFont="1" applyAlignment="1">
      <alignment horizontal="left" vertical="center"/>
    </xf>
    <xf numFmtId="189" fontId="9" fillId="0" borderId="0" xfId="4" applyNumberFormat="1" applyFont="1" applyAlignment="1">
      <alignment horizontal="left" vertical="center"/>
    </xf>
    <xf numFmtId="0" fontId="9" fillId="0" borderId="2" xfId="4" applyFont="1" applyBorder="1"/>
    <xf numFmtId="169" fontId="6" fillId="0" borderId="0" xfId="4" applyNumberFormat="1" applyFont="1" applyAlignment="1">
      <alignment horizontal="center" vertical="center"/>
    </xf>
    <xf numFmtId="169" fontId="7" fillId="0" borderId="0" xfId="4" applyNumberFormat="1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0" fontId="17" fillId="0" borderId="0" xfId="4" applyFont="1" applyAlignment="1">
      <alignment vertical="center"/>
    </xf>
    <xf numFmtId="170" fontId="6" fillId="0" borderId="0" xfId="4" applyNumberFormat="1" applyFont="1" applyAlignment="1">
      <alignment horizontal="center" vertical="center"/>
    </xf>
    <xf numFmtId="170" fontId="7" fillId="0" borderId="0" xfId="4" applyNumberFormat="1" applyFont="1" applyAlignment="1">
      <alignment horizontal="center" vertical="center"/>
    </xf>
    <xf numFmtId="170" fontId="9" fillId="0" borderId="0" xfId="4" applyNumberFormat="1" applyFont="1" applyAlignment="1">
      <alignment horizontal="center" vertical="center"/>
    </xf>
    <xf numFmtId="2" fontId="1" fillId="0" borderId="0" xfId="0" applyNumberFormat="1" applyFont="1"/>
    <xf numFmtId="0" fontId="3" fillId="2" borderId="1" xfId="5" applyFont="1" applyFill="1" applyBorder="1" applyAlignment="1">
      <alignment horizontal="right"/>
    </xf>
    <xf numFmtId="0" fontId="4" fillId="2" borderId="1" xfId="5" applyFont="1" applyFill="1" applyBorder="1" applyAlignment="1">
      <alignment horizontal="left"/>
    </xf>
    <xf numFmtId="0" fontId="3" fillId="2" borderId="1" xfId="5" applyFont="1" applyFill="1" applyBorder="1" applyAlignment="1">
      <alignment horizontal="center"/>
    </xf>
    <xf numFmtId="0" fontId="3" fillId="2" borderId="2" xfId="5" applyFont="1" applyFill="1" applyBorder="1" applyAlignment="1">
      <alignment horizontal="center" vertical="top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right"/>
    </xf>
    <xf numFmtId="0" fontId="9" fillId="0" borderId="0" xfId="5" applyFont="1" applyAlignment="1">
      <alignment horizontal="left"/>
    </xf>
    <xf numFmtId="164" fontId="6" fillId="0" borderId="0" xfId="5" applyNumberFormat="1" applyFont="1" applyAlignment="1">
      <alignment horizontal="left" vertical="center"/>
    </xf>
    <xf numFmtId="165" fontId="6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184" fontId="6" fillId="0" borderId="0" xfId="5" applyNumberFormat="1" applyFont="1" applyAlignment="1">
      <alignment horizontal="center" vertical="center"/>
    </xf>
    <xf numFmtId="167" fontId="6" fillId="0" borderId="0" xfId="5" applyNumberFormat="1" applyFont="1" applyAlignment="1">
      <alignment horizontal="center" vertical="center"/>
    </xf>
    <xf numFmtId="177" fontId="6" fillId="0" borderId="0" xfId="5" applyNumberFormat="1" applyFont="1" applyAlignment="1">
      <alignment horizontal="center" vertical="center"/>
    </xf>
    <xf numFmtId="176" fontId="6" fillId="0" borderId="0" xfId="5" applyNumberFormat="1" applyFont="1" applyAlignment="1">
      <alignment horizontal="right" vertical="center"/>
    </xf>
    <xf numFmtId="192" fontId="6" fillId="0" borderId="0" xfId="5" applyNumberFormat="1" applyFont="1" applyAlignment="1">
      <alignment horizontal="left" vertical="center"/>
    </xf>
    <xf numFmtId="171" fontId="6" fillId="0" borderId="0" xfId="5" applyNumberFormat="1" applyFont="1" applyAlignment="1">
      <alignment horizontal="right" vertical="center"/>
    </xf>
    <xf numFmtId="188" fontId="6" fillId="0" borderId="0" xfId="5" applyNumberFormat="1" applyFont="1" applyAlignment="1">
      <alignment horizontal="left" vertical="center"/>
    </xf>
    <xf numFmtId="178" fontId="6" fillId="0" borderId="0" xfId="5" applyNumberFormat="1" applyFont="1" applyAlignment="1">
      <alignment horizontal="center" vertical="center"/>
    </xf>
    <xf numFmtId="183" fontId="6" fillId="0" borderId="0" xfId="5" applyNumberFormat="1" applyFont="1" applyAlignment="1">
      <alignment horizontal="right" vertical="center"/>
    </xf>
    <xf numFmtId="193" fontId="6" fillId="0" borderId="0" xfId="5" applyNumberFormat="1" applyFont="1" applyAlignment="1">
      <alignment horizontal="left" vertical="center"/>
    </xf>
    <xf numFmtId="179" fontId="6" fillId="0" borderId="0" xfId="5" applyNumberFormat="1" applyFont="1" applyAlignment="1">
      <alignment horizontal="left" vertical="center"/>
    </xf>
    <xf numFmtId="172" fontId="6" fillId="0" borderId="0" xfId="5" applyNumberFormat="1" applyFont="1" applyAlignment="1">
      <alignment horizontal="left" vertical="center"/>
    </xf>
    <xf numFmtId="185" fontId="6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left" vertical="center"/>
    </xf>
    <xf numFmtId="165" fontId="7" fillId="0" borderId="0" xfId="5" applyNumberFormat="1" applyFont="1" applyAlignment="1">
      <alignment horizontal="center" vertical="center"/>
    </xf>
    <xf numFmtId="166" fontId="7" fillId="0" borderId="0" xfId="5" applyNumberFormat="1" applyFont="1" applyAlignment="1">
      <alignment horizontal="center" vertical="center"/>
    </xf>
    <xf numFmtId="184" fontId="7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horizontal="center" vertical="center"/>
    </xf>
    <xf numFmtId="177" fontId="7" fillId="0" borderId="0" xfId="5" applyNumberFormat="1" applyFont="1" applyAlignment="1">
      <alignment horizontal="center" vertical="center"/>
    </xf>
    <xf numFmtId="176" fontId="7" fillId="0" borderId="0" xfId="5" applyNumberFormat="1" applyFont="1" applyAlignment="1">
      <alignment horizontal="right" vertical="center"/>
    </xf>
    <xf numFmtId="179" fontId="7" fillId="0" borderId="0" xfId="5" applyNumberFormat="1" applyFont="1" applyAlignment="1">
      <alignment horizontal="left" vertical="center"/>
    </xf>
    <xf numFmtId="171" fontId="7" fillId="0" borderId="0" xfId="5" applyNumberFormat="1" applyFont="1" applyAlignment="1">
      <alignment horizontal="right" vertical="center"/>
    </xf>
    <xf numFmtId="172" fontId="7" fillId="0" borderId="0" xfId="5" applyNumberFormat="1" applyFont="1" applyAlignment="1">
      <alignment horizontal="left" vertical="center"/>
    </xf>
    <xf numFmtId="178" fontId="7" fillId="0" borderId="0" xfId="5" applyNumberFormat="1" applyFont="1" applyAlignment="1">
      <alignment horizontal="center" vertical="center"/>
    </xf>
    <xf numFmtId="183" fontId="7" fillId="0" borderId="0" xfId="5" applyNumberFormat="1" applyFont="1" applyAlignment="1">
      <alignment horizontal="right" vertical="center"/>
    </xf>
    <xf numFmtId="185" fontId="7" fillId="0" borderId="0" xfId="5" applyNumberFormat="1" applyFont="1" applyAlignment="1">
      <alignment horizontal="left" vertical="center"/>
    </xf>
    <xf numFmtId="0" fontId="9" fillId="0" borderId="2" xfId="5" applyFont="1" applyBorder="1" applyAlignment="1">
      <alignment horizontal="center"/>
    </xf>
    <xf numFmtId="0" fontId="9" fillId="0" borderId="2" xfId="5" applyFont="1" applyBorder="1" applyAlignment="1">
      <alignment horizontal="right"/>
    </xf>
    <xf numFmtId="0" fontId="9" fillId="0" borderId="2" xfId="5" applyFont="1" applyBorder="1" applyAlignment="1">
      <alignment horizontal="left"/>
    </xf>
    <xf numFmtId="0" fontId="4" fillId="0" borderId="0" xfId="5" applyFont="1" applyAlignment="1">
      <alignment horizontal="center" vertical="center"/>
    </xf>
    <xf numFmtId="166" fontId="9" fillId="0" borderId="0" xfId="5" applyNumberFormat="1" applyFont="1" applyAlignment="1">
      <alignment horizontal="center" vertical="center"/>
    </xf>
    <xf numFmtId="184" fontId="9" fillId="0" borderId="0" xfId="5" applyNumberFormat="1" applyFont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177" fontId="9" fillId="0" borderId="0" xfId="5" applyNumberFormat="1" applyFont="1" applyAlignment="1">
      <alignment horizontal="center" vertical="center"/>
    </xf>
    <xf numFmtId="186" fontId="9" fillId="0" borderId="0" xfId="5" applyNumberFormat="1" applyFont="1" applyAlignment="1">
      <alignment horizontal="center" vertical="center"/>
    </xf>
    <xf numFmtId="187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0" fontId="9" fillId="0" borderId="0" xfId="5" applyFont="1"/>
    <xf numFmtId="0" fontId="3" fillId="0" borderId="0" xfId="5" applyFont="1"/>
    <xf numFmtId="179" fontId="9" fillId="0" borderId="0" xfId="5" applyNumberFormat="1" applyFont="1" applyAlignment="1">
      <alignment horizontal="left" vertical="center"/>
    </xf>
    <xf numFmtId="172" fontId="9" fillId="0" borderId="0" xfId="5" applyNumberFormat="1" applyFont="1" applyAlignment="1">
      <alignment horizontal="left" vertical="center"/>
    </xf>
    <xf numFmtId="173" fontId="9" fillId="0" borderId="0" xfId="5" applyNumberFormat="1" applyFont="1" applyAlignment="1">
      <alignment horizontal="right" vertical="center"/>
    </xf>
    <xf numFmtId="2" fontId="9" fillId="0" borderId="0" xfId="5" applyNumberFormat="1" applyFont="1" applyAlignment="1">
      <alignment horizontal="center" vertical="center"/>
    </xf>
    <xf numFmtId="174" fontId="9" fillId="0" borderId="0" xfId="5" applyNumberFormat="1" applyFont="1" applyAlignment="1">
      <alignment horizontal="left" vertical="center"/>
    </xf>
    <xf numFmtId="180" fontId="9" fillId="0" borderId="0" xfId="5" applyNumberFormat="1" applyFont="1" applyAlignment="1">
      <alignment horizontal="right" vertical="center"/>
    </xf>
    <xf numFmtId="1" fontId="9" fillId="0" borderId="0" xfId="5" applyNumberFormat="1" applyFont="1" applyAlignment="1">
      <alignment horizontal="center" vertical="center"/>
    </xf>
    <xf numFmtId="175" fontId="9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0" fontId="13" fillId="0" borderId="0" xfId="5" applyFont="1" applyAlignment="1">
      <alignment horizontal="right" vertical="center" wrapText="1"/>
    </xf>
    <xf numFmtId="0" fontId="13" fillId="0" borderId="0" xfId="5" applyFont="1" applyAlignment="1">
      <alignment horizontal="right" vertical="center"/>
    </xf>
    <xf numFmtId="0" fontId="9" fillId="0" borderId="2" xfId="5" applyFont="1" applyBorder="1"/>
    <xf numFmtId="170" fontId="6" fillId="0" borderId="0" xfId="5" applyNumberFormat="1" applyFont="1" applyAlignment="1">
      <alignment horizontal="center" vertical="center"/>
    </xf>
    <xf numFmtId="170" fontId="7" fillId="0" borderId="0" xfId="5" applyNumberFormat="1" applyFont="1" applyAlignment="1">
      <alignment horizontal="center" vertical="center"/>
    </xf>
    <xf numFmtId="170" fontId="9" fillId="0" borderId="0" xfId="5" applyNumberFormat="1" applyFont="1" applyAlignment="1">
      <alignment horizontal="center" vertical="center"/>
    </xf>
    <xf numFmtId="0" fontId="2" fillId="0" borderId="0" xfId="5"/>
    <xf numFmtId="0" fontId="3" fillId="2" borderId="1" xfId="6" applyFont="1" applyFill="1" applyBorder="1" applyAlignment="1">
      <alignment horizontal="right"/>
    </xf>
    <xf numFmtId="0" fontId="4" fillId="2" borderId="1" xfId="6" applyFont="1" applyFill="1" applyBorder="1" applyAlignment="1">
      <alignment horizontal="left"/>
    </xf>
    <xf numFmtId="0" fontId="3" fillId="2" borderId="1" xfId="6" applyFont="1" applyFill="1" applyBorder="1" applyAlignment="1">
      <alignment horizontal="center"/>
    </xf>
    <xf numFmtId="0" fontId="3" fillId="2" borderId="2" xfId="6" applyFont="1" applyFill="1" applyBorder="1" applyAlignment="1">
      <alignment horizontal="center" vertical="top"/>
    </xf>
    <xf numFmtId="0" fontId="9" fillId="0" borderId="0" xfId="6" applyFont="1" applyAlignment="1">
      <alignment horizontal="center"/>
    </xf>
    <xf numFmtId="0" fontId="9" fillId="0" borderId="0" xfId="6" applyFont="1" applyAlignment="1">
      <alignment horizontal="right"/>
    </xf>
    <xf numFmtId="0" fontId="9" fillId="0" borderId="0" xfId="6" applyFont="1" applyAlignment="1">
      <alignment horizontal="left"/>
    </xf>
    <xf numFmtId="164" fontId="6" fillId="0" borderId="0" xfId="6" applyNumberFormat="1" applyFont="1" applyAlignment="1">
      <alignment horizontal="left" vertical="center"/>
    </xf>
    <xf numFmtId="165" fontId="6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66" fontId="6" fillId="0" borderId="0" xfId="6" applyNumberFormat="1" applyFont="1" applyAlignment="1">
      <alignment horizontal="center" vertical="center"/>
    </xf>
    <xf numFmtId="184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177" fontId="6" fillId="0" borderId="0" xfId="6" applyNumberFormat="1" applyFont="1" applyAlignment="1">
      <alignment horizontal="center" vertical="center"/>
    </xf>
    <xf numFmtId="176" fontId="6" fillId="0" borderId="0" xfId="6" applyNumberFormat="1" applyFont="1" applyAlignment="1">
      <alignment horizontal="right" vertical="center"/>
    </xf>
    <xf numFmtId="192" fontId="6" fillId="0" borderId="0" xfId="6" applyNumberFormat="1" applyFont="1" applyAlignment="1">
      <alignment horizontal="left" vertical="center"/>
    </xf>
    <xf numFmtId="171" fontId="6" fillId="0" borderId="0" xfId="6" applyNumberFormat="1" applyFont="1" applyAlignment="1">
      <alignment horizontal="right" vertical="center"/>
    </xf>
    <xf numFmtId="188" fontId="6" fillId="0" borderId="0" xfId="6" applyNumberFormat="1" applyFont="1" applyAlignment="1">
      <alignment horizontal="left" vertical="center"/>
    </xf>
    <xf numFmtId="178" fontId="6" fillId="0" borderId="0" xfId="6" applyNumberFormat="1" applyFont="1" applyAlignment="1">
      <alignment horizontal="center" vertical="center"/>
    </xf>
    <xf numFmtId="183" fontId="6" fillId="0" borderId="0" xfId="6" applyNumberFormat="1" applyFont="1" applyAlignment="1">
      <alignment horizontal="right" vertical="center"/>
    </xf>
    <xf numFmtId="185" fontId="6" fillId="0" borderId="0" xfId="6" applyNumberFormat="1" applyFont="1" applyAlignment="1">
      <alignment horizontal="left" vertical="center"/>
    </xf>
    <xf numFmtId="179" fontId="6" fillId="0" borderId="0" xfId="6" applyNumberFormat="1" applyFont="1" applyAlignment="1">
      <alignment horizontal="left" vertical="center"/>
    </xf>
    <xf numFmtId="172" fontId="6" fillId="0" borderId="0" xfId="6" applyNumberFormat="1" applyFont="1" applyAlignment="1">
      <alignment horizontal="left" vertical="center"/>
    </xf>
    <xf numFmtId="164" fontId="7" fillId="0" borderId="0" xfId="6" applyNumberFormat="1" applyFont="1" applyAlignment="1">
      <alignment horizontal="left" vertical="center"/>
    </xf>
    <xf numFmtId="165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84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horizontal="center" vertical="center"/>
    </xf>
    <xf numFmtId="177" fontId="7" fillId="0" borderId="0" xfId="6" applyNumberFormat="1" applyFont="1" applyAlignment="1">
      <alignment horizontal="center" vertical="center"/>
    </xf>
    <xf numFmtId="176" fontId="7" fillId="0" borderId="0" xfId="6" applyNumberFormat="1" applyFont="1" applyAlignment="1">
      <alignment horizontal="right" vertical="center"/>
    </xf>
    <xf numFmtId="179" fontId="7" fillId="0" borderId="0" xfId="6" applyNumberFormat="1" applyFont="1" applyAlignment="1">
      <alignment horizontal="left" vertical="center"/>
    </xf>
    <xf numFmtId="171" fontId="7" fillId="0" borderId="0" xfId="6" applyNumberFormat="1" applyFont="1" applyAlignment="1">
      <alignment horizontal="right" vertical="center"/>
    </xf>
    <xf numFmtId="172" fontId="7" fillId="0" borderId="0" xfId="6" applyNumberFormat="1" applyFont="1" applyAlignment="1">
      <alignment horizontal="left" vertical="center"/>
    </xf>
    <xf numFmtId="178" fontId="7" fillId="0" borderId="0" xfId="6" applyNumberFormat="1" applyFont="1" applyAlignment="1">
      <alignment horizontal="center" vertical="center"/>
    </xf>
    <xf numFmtId="183" fontId="7" fillId="0" borderId="0" xfId="6" applyNumberFormat="1" applyFont="1" applyAlignment="1">
      <alignment horizontal="right" vertical="center"/>
    </xf>
    <xf numFmtId="185" fontId="7" fillId="0" borderId="0" xfId="6" applyNumberFormat="1" applyFont="1" applyAlignment="1">
      <alignment horizontal="left" vertical="center"/>
    </xf>
    <xf numFmtId="0" fontId="9" fillId="0" borderId="2" xfId="6" applyFont="1" applyBorder="1" applyAlignment="1">
      <alignment horizontal="center"/>
    </xf>
    <xf numFmtId="0" fontId="9" fillId="0" borderId="2" xfId="6" applyFont="1" applyBorder="1" applyAlignment="1">
      <alignment horizontal="right"/>
    </xf>
    <xf numFmtId="0" fontId="9" fillId="0" borderId="2" xfId="6" applyFont="1" applyBorder="1" applyAlignment="1">
      <alignment horizontal="left"/>
    </xf>
    <xf numFmtId="0" fontId="4" fillId="0" borderId="0" xfId="6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84" fontId="9" fillId="0" borderId="0" xfId="6" applyNumberFormat="1" applyFont="1" applyAlignment="1">
      <alignment horizontal="center" vertical="center"/>
    </xf>
    <xf numFmtId="167" fontId="9" fillId="0" borderId="0" xfId="6" applyNumberFormat="1" applyFont="1" applyAlignment="1">
      <alignment horizontal="center" vertical="center"/>
    </xf>
    <xf numFmtId="177" fontId="9" fillId="0" borderId="0" xfId="6" applyNumberFormat="1" applyFont="1" applyAlignment="1">
      <alignment horizontal="center" vertical="center"/>
    </xf>
    <xf numFmtId="186" fontId="9" fillId="0" borderId="0" xfId="6" applyNumberFormat="1" applyFont="1" applyAlignment="1">
      <alignment horizontal="center" vertical="center"/>
    </xf>
    <xf numFmtId="187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0" fontId="9" fillId="0" borderId="0" xfId="6" applyFont="1"/>
    <xf numFmtId="0" fontId="3" fillId="0" borderId="0" xfId="6" applyFont="1"/>
    <xf numFmtId="179" fontId="9" fillId="0" borderId="0" xfId="6" applyNumberFormat="1" applyFont="1" applyAlignment="1">
      <alignment horizontal="left" vertical="center"/>
    </xf>
    <xf numFmtId="172" fontId="9" fillId="0" borderId="0" xfId="6" applyNumberFormat="1" applyFont="1" applyAlignment="1">
      <alignment horizontal="left" vertical="center"/>
    </xf>
    <xf numFmtId="173" fontId="9" fillId="0" borderId="0" xfId="6" applyNumberFormat="1" applyFont="1" applyAlignment="1">
      <alignment horizontal="right" vertical="center"/>
    </xf>
    <xf numFmtId="2" fontId="9" fillId="0" borderId="0" xfId="6" applyNumberFormat="1" applyFont="1" applyAlignment="1">
      <alignment horizontal="center" vertical="center"/>
    </xf>
    <xf numFmtId="174" fontId="9" fillId="0" borderId="0" xfId="6" applyNumberFormat="1" applyFont="1" applyAlignment="1">
      <alignment horizontal="left" vertical="center"/>
    </xf>
    <xf numFmtId="180" fontId="9" fillId="0" borderId="0" xfId="6" applyNumberFormat="1" applyFont="1" applyAlignment="1">
      <alignment horizontal="right" vertical="center"/>
    </xf>
    <xf numFmtId="1" fontId="9" fillId="0" borderId="0" xfId="6" applyNumberFormat="1" applyFont="1" applyAlignment="1">
      <alignment horizontal="center" vertical="center"/>
    </xf>
    <xf numFmtId="175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13" fillId="0" borderId="0" xfId="6" applyFont="1" applyAlignment="1">
      <alignment horizontal="right" vertical="center" wrapText="1"/>
    </xf>
    <xf numFmtId="0" fontId="13" fillId="0" borderId="0" xfId="6" applyFont="1" applyAlignment="1">
      <alignment horizontal="right" vertical="center"/>
    </xf>
    <xf numFmtId="0" fontId="9" fillId="0" borderId="2" xfId="6" applyFont="1" applyBorder="1"/>
    <xf numFmtId="170" fontId="6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center" vertical="center"/>
    </xf>
    <xf numFmtId="170" fontId="9" fillId="0" borderId="0" xfId="6" applyNumberFormat="1" applyFont="1" applyAlignment="1">
      <alignment horizontal="center" vertical="center"/>
    </xf>
    <xf numFmtId="0" fontId="3" fillId="2" borderId="1" xfId="7" applyFont="1" applyFill="1" applyBorder="1" applyAlignment="1">
      <alignment horizontal="right"/>
    </xf>
    <xf numFmtId="0" fontId="4" fillId="2" borderId="1" xfId="7" applyFont="1" applyFill="1" applyBorder="1" applyAlignment="1">
      <alignment horizontal="left"/>
    </xf>
    <xf numFmtId="0" fontId="3" fillId="2" borderId="1" xfId="7" applyFont="1" applyFill="1" applyBorder="1" applyAlignment="1">
      <alignment horizontal="center"/>
    </xf>
    <xf numFmtId="0" fontId="3" fillId="2" borderId="2" xfId="7" applyFont="1" applyFill="1" applyBorder="1" applyAlignment="1">
      <alignment horizontal="center" vertical="top"/>
    </xf>
    <xf numFmtId="0" fontId="9" fillId="0" borderId="0" xfId="7" applyFont="1" applyAlignment="1">
      <alignment horizontal="center"/>
    </xf>
    <xf numFmtId="0" fontId="9" fillId="0" borderId="0" xfId="7" applyFont="1" applyAlignment="1">
      <alignment horizontal="right"/>
    </xf>
    <xf numFmtId="0" fontId="9" fillId="0" borderId="0" xfId="7" applyFont="1" applyAlignment="1">
      <alignment horizontal="left"/>
    </xf>
    <xf numFmtId="164" fontId="6" fillId="0" borderId="0" xfId="7" applyNumberFormat="1" applyFont="1" applyAlignment="1">
      <alignment horizontal="left" vertical="center"/>
    </xf>
    <xf numFmtId="165" fontId="6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166" fontId="6" fillId="0" borderId="0" xfId="7" applyNumberFormat="1" applyFont="1" applyAlignment="1">
      <alignment horizontal="center" vertical="center"/>
    </xf>
    <xf numFmtId="184" fontId="6" fillId="0" borderId="0" xfId="7" applyNumberFormat="1" applyFont="1" applyAlignment="1">
      <alignment horizontal="center" vertical="center"/>
    </xf>
    <xf numFmtId="167" fontId="6" fillId="0" borderId="0" xfId="7" applyNumberFormat="1" applyFont="1" applyAlignment="1">
      <alignment horizontal="center" vertical="center"/>
    </xf>
    <xf numFmtId="177" fontId="6" fillId="0" borderId="0" xfId="7" applyNumberFormat="1" applyFont="1" applyAlignment="1">
      <alignment horizontal="center" vertical="center"/>
    </xf>
    <xf numFmtId="176" fontId="6" fillId="0" borderId="0" xfId="7" applyNumberFormat="1" applyFont="1" applyAlignment="1">
      <alignment horizontal="right" vertical="center"/>
    </xf>
    <xf numFmtId="192" fontId="6" fillId="0" borderId="0" xfId="7" applyNumberFormat="1" applyFont="1" applyAlignment="1">
      <alignment horizontal="left" vertical="center"/>
    </xf>
    <xf numFmtId="181" fontId="6" fillId="0" borderId="0" xfId="7" applyNumberFormat="1" applyFont="1" applyAlignment="1">
      <alignment horizontal="right" vertical="center"/>
    </xf>
    <xf numFmtId="194" fontId="6" fillId="0" borderId="0" xfId="7" applyNumberFormat="1" applyFont="1" applyAlignment="1">
      <alignment horizontal="left" vertical="center"/>
    </xf>
    <xf numFmtId="178" fontId="6" fillId="0" borderId="0" xfId="7" applyNumberFormat="1" applyFont="1" applyAlignment="1">
      <alignment horizontal="center" vertical="center"/>
    </xf>
    <xf numFmtId="183" fontId="6" fillId="0" borderId="0" xfId="7" applyNumberFormat="1" applyFont="1" applyAlignment="1">
      <alignment horizontal="right" vertical="center"/>
    </xf>
    <xf numFmtId="193" fontId="6" fillId="0" borderId="0" xfId="7" applyNumberFormat="1" applyFont="1" applyAlignment="1">
      <alignment horizontal="left" vertical="center"/>
    </xf>
    <xf numFmtId="179" fontId="6" fillId="0" borderId="0" xfId="7" applyNumberFormat="1" applyFont="1" applyAlignment="1">
      <alignment horizontal="left" vertical="center"/>
    </xf>
    <xf numFmtId="182" fontId="6" fillId="0" borderId="0" xfId="7" applyNumberFormat="1" applyFont="1" applyAlignment="1">
      <alignment horizontal="left" vertical="center"/>
    </xf>
    <xf numFmtId="185" fontId="6" fillId="0" borderId="0" xfId="7" applyNumberFormat="1" applyFont="1" applyAlignment="1">
      <alignment horizontal="left" vertical="center"/>
    </xf>
    <xf numFmtId="164" fontId="7" fillId="0" borderId="0" xfId="7" applyNumberFormat="1" applyFont="1" applyAlignment="1">
      <alignment horizontal="left" vertical="center"/>
    </xf>
    <xf numFmtId="165" fontId="7" fillId="0" borderId="0" xfId="7" applyNumberFormat="1" applyFont="1" applyAlignment="1">
      <alignment horizontal="center" vertical="center"/>
    </xf>
    <xf numFmtId="166" fontId="7" fillId="0" borderId="0" xfId="7" applyNumberFormat="1" applyFont="1" applyAlignment="1">
      <alignment horizontal="center" vertical="center"/>
    </xf>
    <xf numFmtId="184" fontId="7" fillId="0" borderId="0" xfId="7" applyNumberFormat="1" applyFont="1" applyAlignment="1">
      <alignment horizontal="center" vertical="center"/>
    </xf>
    <xf numFmtId="167" fontId="7" fillId="0" borderId="0" xfId="7" applyNumberFormat="1" applyFont="1" applyAlignment="1">
      <alignment horizontal="center" vertical="center"/>
    </xf>
    <xf numFmtId="177" fontId="7" fillId="0" borderId="0" xfId="7" applyNumberFormat="1" applyFont="1" applyAlignment="1">
      <alignment horizontal="center" vertical="center"/>
    </xf>
    <xf numFmtId="176" fontId="7" fillId="0" borderId="0" xfId="7" applyNumberFormat="1" applyFont="1" applyAlignment="1">
      <alignment horizontal="right" vertical="center"/>
    </xf>
    <xf numFmtId="179" fontId="7" fillId="0" borderId="0" xfId="7" applyNumberFormat="1" applyFont="1" applyAlignment="1">
      <alignment horizontal="left" vertical="center"/>
    </xf>
    <xf numFmtId="181" fontId="7" fillId="0" borderId="0" xfId="7" applyNumberFormat="1" applyFont="1" applyAlignment="1">
      <alignment horizontal="right" vertical="center"/>
    </xf>
    <xf numFmtId="182" fontId="7" fillId="0" borderId="0" xfId="7" applyNumberFormat="1" applyFont="1" applyAlignment="1">
      <alignment horizontal="left" vertical="center"/>
    </xf>
    <xf numFmtId="178" fontId="7" fillId="0" borderId="0" xfId="7" applyNumberFormat="1" applyFont="1" applyAlignment="1">
      <alignment horizontal="center" vertical="center"/>
    </xf>
    <xf numFmtId="183" fontId="7" fillId="0" borderId="0" xfId="7" applyNumberFormat="1" applyFont="1" applyAlignment="1">
      <alignment horizontal="right" vertical="center"/>
    </xf>
    <xf numFmtId="185" fontId="7" fillId="0" borderId="0" xfId="7" applyNumberFormat="1" applyFont="1" applyAlignment="1">
      <alignment horizontal="left" vertical="center"/>
    </xf>
    <xf numFmtId="0" fontId="9" fillId="0" borderId="2" xfId="7" applyFont="1" applyBorder="1" applyAlignment="1">
      <alignment horizontal="center"/>
    </xf>
    <xf numFmtId="0" fontId="9" fillId="0" borderId="2" xfId="7" applyFont="1" applyBorder="1" applyAlignment="1">
      <alignment horizontal="right"/>
    </xf>
    <xf numFmtId="0" fontId="9" fillId="0" borderId="2" xfId="7" applyFont="1" applyBorder="1" applyAlignment="1">
      <alignment horizontal="left"/>
    </xf>
    <xf numFmtId="0" fontId="4" fillId="0" borderId="0" xfId="7" applyFont="1" applyAlignment="1">
      <alignment horizontal="center" vertical="center"/>
    </xf>
    <xf numFmtId="166" fontId="9" fillId="0" borderId="0" xfId="7" applyNumberFormat="1" applyFont="1" applyAlignment="1">
      <alignment horizontal="center" vertical="center"/>
    </xf>
    <xf numFmtId="184" fontId="9" fillId="0" borderId="0" xfId="7" applyNumberFormat="1" applyFont="1" applyAlignment="1">
      <alignment horizontal="center" vertical="center"/>
    </xf>
    <xf numFmtId="167" fontId="9" fillId="0" borderId="0" xfId="7" applyNumberFormat="1" applyFont="1" applyAlignment="1">
      <alignment horizontal="center" vertical="center"/>
    </xf>
    <xf numFmtId="177" fontId="9" fillId="0" borderId="0" xfId="7" applyNumberFormat="1" applyFont="1" applyAlignment="1">
      <alignment horizontal="center" vertical="center"/>
    </xf>
    <xf numFmtId="186" fontId="9" fillId="0" borderId="0" xfId="7" applyNumberFormat="1" applyFont="1" applyAlignment="1">
      <alignment horizontal="center" vertical="center"/>
    </xf>
    <xf numFmtId="187" fontId="9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center" vertical="center"/>
    </xf>
    <xf numFmtId="0" fontId="9" fillId="0" borderId="0" xfId="7" applyFont="1"/>
    <xf numFmtId="0" fontId="3" fillId="0" borderId="0" xfId="7" applyFont="1"/>
    <xf numFmtId="179" fontId="9" fillId="0" borderId="0" xfId="7" applyNumberFormat="1" applyFont="1" applyAlignment="1">
      <alignment horizontal="left" vertical="center"/>
    </xf>
    <xf numFmtId="182" fontId="9" fillId="0" borderId="0" xfId="7" applyNumberFormat="1" applyFont="1" applyAlignment="1">
      <alignment horizontal="left" vertical="center"/>
    </xf>
    <xf numFmtId="173" fontId="9" fillId="0" borderId="0" xfId="7" applyNumberFormat="1" applyFont="1" applyAlignment="1">
      <alignment horizontal="right" vertical="center"/>
    </xf>
    <xf numFmtId="2" fontId="9" fillId="0" borderId="0" xfId="7" applyNumberFormat="1" applyFont="1" applyAlignment="1">
      <alignment horizontal="center" vertical="center"/>
    </xf>
    <xf numFmtId="174" fontId="9" fillId="0" borderId="0" xfId="7" applyNumberFormat="1" applyFont="1" applyAlignment="1">
      <alignment horizontal="left" vertical="center"/>
    </xf>
    <xf numFmtId="180" fontId="9" fillId="0" borderId="0" xfId="7" applyNumberFormat="1" applyFont="1" applyAlignment="1">
      <alignment horizontal="right" vertical="center"/>
    </xf>
    <xf numFmtId="1" fontId="9" fillId="0" borderId="0" xfId="7" applyNumberFormat="1" applyFont="1" applyAlignment="1">
      <alignment horizontal="center" vertical="center"/>
    </xf>
    <xf numFmtId="175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0" fontId="13" fillId="0" borderId="0" xfId="7" applyFont="1" applyAlignment="1">
      <alignment horizontal="right" vertical="center" wrapText="1"/>
    </xf>
    <xf numFmtId="0" fontId="13" fillId="0" borderId="0" xfId="7" applyFont="1" applyAlignment="1">
      <alignment horizontal="right" vertical="center"/>
    </xf>
    <xf numFmtId="172" fontId="9" fillId="0" borderId="0" xfId="7" applyNumberFormat="1" applyFont="1" applyAlignment="1">
      <alignment horizontal="left" vertical="center"/>
    </xf>
    <xf numFmtId="0" fontId="9" fillId="0" borderId="2" xfId="7" applyFont="1" applyBorder="1"/>
    <xf numFmtId="170" fontId="7" fillId="0" borderId="0" xfId="7" applyNumberFormat="1" applyFont="1" applyAlignment="1">
      <alignment horizontal="center" vertical="center"/>
    </xf>
    <xf numFmtId="170" fontId="9" fillId="0" borderId="0" xfId="7" applyNumberFormat="1" applyFont="1" applyAlignment="1">
      <alignment horizontal="center" vertical="center"/>
    </xf>
    <xf numFmtId="170" fontId="6" fillId="0" borderId="0" xfId="7" applyNumberFormat="1" applyFont="1" applyAlignment="1">
      <alignment horizontal="center" vertical="center"/>
    </xf>
    <xf numFmtId="0" fontId="2" fillId="0" borderId="0" xfId="7"/>
    <xf numFmtId="0" fontId="3" fillId="2" borderId="1" xfId="8" applyFont="1" applyFill="1" applyBorder="1" applyAlignment="1">
      <alignment horizontal="right"/>
    </xf>
    <xf numFmtId="0" fontId="4" fillId="2" borderId="1" xfId="8" applyFont="1" applyFill="1" applyBorder="1" applyAlignment="1">
      <alignment horizontal="left"/>
    </xf>
    <xf numFmtId="0" fontId="3" fillId="2" borderId="1" xfId="8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 vertical="top"/>
    </xf>
    <xf numFmtId="0" fontId="9" fillId="0" borderId="0" xfId="8" applyFont="1" applyAlignment="1">
      <alignment horizontal="center"/>
    </xf>
    <xf numFmtId="0" fontId="9" fillId="0" borderId="0" xfId="8" applyFont="1" applyAlignment="1">
      <alignment horizontal="right"/>
    </xf>
    <xf numFmtId="0" fontId="9" fillId="0" borderId="0" xfId="8" applyFont="1" applyAlignment="1">
      <alignment horizontal="left"/>
    </xf>
    <xf numFmtId="164" fontId="6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167" fontId="6" fillId="0" borderId="0" xfId="8" applyNumberFormat="1" applyFont="1" applyAlignment="1">
      <alignment horizontal="center" vertical="center"/>
    </xf>
    <xf numFmtId="184" fontId="6" fillId="0" borderId="0" xfId="8" applyNumberFormat="1" applyFont="1" applyAlignment="1">
      <alignment horizontal="center" vertical="center"/>
    </xf>
    <xf numFmtId="170" fontId="6" fillId="0" borderId="0" xfId="8" applyNumberFormat="1" applyFont="1" applyAlignment="1">
      <alignment horizontal="center" vertical="center"/>
    </xf>
    <xf numFmtId="169" fontId="6" fillId="0" borderId="0" xfId="8" applyNumberFormat="1" applyFont="1" applyAlignment="1">
      <alignment horizontal="center" vertical="center"/>
    </xf>
    <xf numFmtId="176" fontId="6" fillId="0" borderId="0" xfId="8" applyNumberFormat="1" applyFont="1" applyAlignment="1">
      <alignment horizontal="right" vertical="center"/>
    </xf>
    <xf numFmtId="179" fontId="6" fillId="0" borderId="0" xfId="8" applyNumberFormat="1" applyFont="1" applyAlignment="1">
      <alignment horizontal="left" vertical="center"/>
    </xf>
    <xf numFmtId="171" fontId="6" fillId="0" borderId="0" xfId="8" applyNumberFormat="1" applyFont="1" applyAlignment="1">
      <alignment horizontal="right" vertical="center"/>
    </xf>
    <xf numFmtId="172" fontId="6" fillId="0" borderId="0" xfId="8" applyNumberFormat="1" applyFont="1" applyAlignment="1">
      <alignment horizontal="left" vertical="center"/>
    </xf>
    <xf numFmtId="178" fontId="6" fillId="0" borderId="0" xfId="8" applyNumberFormat="1" applyFont="1" applyAlignment="1">
      <alignment horizontal="center" vertical="center"/>
    </xf>
    <xf numFmtId="164" fontId="7" fillId="0" borderId="0" xfId="8" applyNumberFormat="1" applyFont="1" applyAlignment="1">
      <alignment horizontal="left" vertical="center"/>
    </xf>
    <xf numFmtId="165" fontId="7" fillId="0" borderId="0" xfId="8" applyNumberFormat="1" applyFont="1" applyAlignment="1">
      <alignment horizontal="center" vertical="center"/>
    </xf>
    <xf numFmtId="167" fontId="7" fillId="0" borderId="0" xfId="8" applyNumberFormat="1" applyFont="1" applyAlignment="1">
      <alignment horizontal="center" vertical="center"/>
    </xf>
    <xf numFmtId="184" fontId="7" fillId="0" borderId="0" xfId="8" applyNumberFormat="1" applyFont="1" applyAlignment="1">
      <alignment horizontal="center" vertical="center"/>
    </xf>
    <xf numFmtId="170" fontId="7" fillId="0" borderId="0" xfId="8" applyNumberFormat="1" applyFont="1" applyAlignment="1">
      <alignment horizontal="center" vertical="center"/>
    </xf>
    <xf numFmtId="169" fontId="7" fillId="0" borderId="0" xfId="8" applyNumberFormat="1" applyFont="1" applyAlignment="1">
      <alignment horizontal="center" vertical="center"/>
    </xf>
    <xf numFmtId="176" fontId="7" fillId="0" borderId="0" xfId="8" applyNumberFormat="1" applyFont="1" applyAlignment="1">
      <alignment horizontal="right" vertical="center"/>
    </xf>
    <xf numFmtId="179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8" applyNumberFormat="1" applyFont="1" applyAlignment="1">
      <alignment horizontal="left" vertical="center"/>
    </xf>
    <xf numFmtId="178" fontId="7" fillId="0" borderId="0" xfId="8" applyNumberFormat="1" applyFont="1" applyAlignment="1">
      <alignment horizontal="center" vertical="center"/>
    </xf>
    <xf numFmtId="0" fontId="9" fillId="0" borderId="2" xfId="8" applyFont="1" applyBorder="1" applyAlignment="1">
      <alignment horizontal="center"/>
    </xf>
    <xf numFmtId="0" fontId="9" fillId="0" borderId="2" xfId="8" applyFont="1" applyBorder="1" applyAlignment="1">
      <alignment horizontal="right"/>
    </xf>
    <xf numFmtId="0" fontId="9" fillId="0" borderId="2" xfId="8" applyFont="1" applyBorder="1" applyAlignment="1">
      <alignment horizontal="left"/>
    </xf>
    <xf numFmtId="0" fontId="4" fillId="0" borderId="0" xfId="8" applyFont="1" applyAlignment="1">
      <alignment horizontal="center" vertical="center"/>
    </xf>
    <xf numFmtId="167" fontId="9" fillId="0" borderId="0" xfId="8" applyNumberFormat="1" applyFont="1" applyAlignment="1">
      <alignment horizontal="center" vertical="center"/>
    </xf>
    <xf numFmtId="184" fontId="9" fillId="0" borderId="0" xfId="8" applyNumberFormat="1" applyFont="1" applyAlignment="1">
      <alignment horizontal="center" vertical="center"/>
    </xf>
    <xf numFmtId="170" fontId="9" fillId="0" borderId="0" xfId="8" applyNumberFormat="1" applyFont="1" applyAlignment="1">
      <alignment horizontal="center" vertical="center"/>
    </xf>
    <xf numFmtId="169" fontId="9" fillId="0" borderId="0" xfId="8" applyNumberFormat="1" applyFont="1" applyAlignment="1">
      <alignment horizontal="center" vertical="center"/>
    </xf>
    <xf numFmtId="186" fontId="9" fillId="0" borderId="0" xfId="8" applyNumberFormat="1" applyFont="1" applyAlignment="1">
      <alignment horizontal="center" vertical="center"/>
    </xf>
    <xf numFmtId="187" fontId="9" fillId="0" borderId="0" xfId="8" applyNumberFormat="1" applyFont="1" applyAlignment="1">
      <alignment horizontal="center" vertical="center"/>
    </xf>
    <xf numFmtId="0" fontId="9" fillId="0" borderId="0" xfId="8" applyFont="1" applyAlignment="1">
      <alignment horizontal="right" vertical="center"/>
    </xf>
    <xf numFmtId="0" fontId="9" fillId="0" borderId="0" xfId="8" applyFont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9" fillId="0" borderId="0" xfId="8" applyFont="1"/>
    <xf numFmtId="0" fontId="3" fillId="0" borderId="0" xfId="8" applyFont="1"/>
    <xf numFmtId="179" fontId="9" fillId="0" borderId="0" xfId="8" applyNumberFormat="1" applyFont="1" applyAlignment="1">
      <alignment horizontal="left" vertical="center"/>
    </xf>
    <xf numFmtId="172" fontId="9" fillId="0" borderId="0" xfId="8" applyNumberFormat="1" applyFont="1" applyAlignment="1">
      <alignment horizontal="left" vertical="center"/>
    </xf>
    <xf numFmtId="173" fontId="9" fillId="0" borderId="0" xfId="8" applyNumberFormat="1" applyFont="1" applyAlignment="1">
      <alignment horizontal="right" vertical="center"/>
    </xf>
    <xf numFmtId="2" fontId="9" fillId="0" borderId="0" xfId="8" applyNumberFormat="1" applyFont="1" applyAlignment="1">
      <alignment horizontal="center" vertical="center"/>
    </xf>
    <xf numFmtId="174" fontId="9" fillId="0" borderId="0" xfId="8" applyNumberFormat="1" applyFont="1" applyAlignment="1">
      <alignment horizontal="left" vertical="center"/>
    </xf>
    <xf numFmtId="180" fontId="9" fillId="0" borderId="0" xfId="8" applyNumberFormat="1" applyFont="1" applyAlignment="1">
      <alignment horizontal="right" vertical="center"/>
    </xf>
    <xf numFmtId="1" fontId="9" fillId="0" borderId="0" xfId="8" applyNumberFormat="1" applyFont="1" applyAlignment="1">
      <alignment horizontal="center" vertical="center"/>
    </xf>
    <xf numFmtId="175" fontId="9" fillId="0" borderId="0" xfId="8" applyNumberFormat="1" applyFont="1" applyAlignment="1">
      <alignment horizontal="right" vertical="center"/>
    </xf>
    <xf numFmtId="0" fontId="9" fillId="0" borderId="0" xfId="8" applyFont="1" applyAlignment="1">
      <alignment vertical="center"/>
    </xf>
    <xf numFmtId="0" fontId="13" fillId="0" borderId="0" xfId="8" applyFont="1" applyAlignment="1">
      <alignment horizontal="right" vertical="center" wrapText="1"/>
    </xf>
    <xf numFmtId="0" fontId="13" fillId="0" borderId="0" xfId="8" applyFont="1" applyAlignment="1">
      <alignment horizontal="right" vertical="center"/>
    </xf>
    <xf numFmtId="0" fontId="9" fillId="0" borderId="2" xfId="8" applyFont="1" applyBorder="1"/>
    <xf numFmtId="183" fontId="7" fillId="0" borderId="0" xfId="8" applyNumberFormat="1" applyFont="1" applyAlignment="1">
      <alignment horizontal="right" vertical="center"/>
    </xf>
    <xf numFmtId="185" fontId="7" fillId="0" borderId="0" xfId="8" applyNumberFormat="1" applyFont="1" applyAlignment="1">
      <alignment horizontal="left" vertical="center"/>
    </xf>
    <xf numFmtId="192" fontId="6" fillId="0" borderId="0" xfId="8" applyNumberFormat="1" applyFont="1" applyAlignment="1">
      <alignment horizontal="left" vertical="center"/>
    </xf>
    <xf numFmtId="188" fontId="6" fillId="0" borderId="0" xfId="8" applyNumberFormat="1" applyFont="1" applyAlignment="1">
      <alignment horizontal="left" vertical="center"/>
    </xf>
    <xf numFmtId="183" fontId="6" fillId="0" borderId="0" xfId="8" applyNumberFormat="1" applyFont="1" applyAlignment="1">
      <alignment horizontal="right" vertical="center"/>
    </xf>
    <xf numFmtId="185" fontId="6" fillId="0" borderId="0" xfId="8" applyNumberFormat="1" applyFont="1" applyAlignment="1">
      <alignment horizontal="left" vertical="center"/>
    </xf>
    <xf numFmtId="193" fontId="6" fillId="0" borderId="0" xfId="8" applyNumberFormat="1" applyFont="1" applyAlignment="1">
      <alignment horizontal="left" vertical="center"/>
    </xf>
    <xf numFmtId="0" fontId="2" fillId="0" borderId="0" xfId="8"/>
    <xf numFmtId="0" fontId="3" fillId="2" borderId="1" xfId="9" applyFont="1" applyFill="1" applyBorder="1" applyAlignment="1">
      <alignment horizontal="right"/>
    </xf>
    <xf numFmtId="0" fontId="4" fillId="2" borderId="1" xfId="9" applyFont="1" applyFill="1" applyBorder="1" applyAlignment="1">
      <alignment horizontal="left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 vertical="top"/>
    </xf>
    <xf numFmtId="0" fontId="9" fillId="0" borderId="0" xfId="9" applyFont="1" applyAlignment="1">
      <alignment horizontal="center"/>
    </xf>
    <xf numFmtId="0" fontId="9" fillId="0" borderId="0" xfId="9" applyFont="1" applyAlignment="1">
      <alignment horizontal="right"/>
    </xf>
    <xf numFmtId="0" fontId="9" fillId="0" borderId="0" xfId="9" applyFont="1" applyAlignment="1">
      <alignment horizontal="left"/>
    </xf>
    <xf numFmtId="164" fontId="6" fillId="0" borderId="0" xfId="9" applyNumberFormat="1" applyFont="1" applyAlignment="1">
      <alignment horizontal="left" vertical="center"/>
    </xf>
    <xf numFmtId="165" fontId="6" fillId="0" borderId="0" xfId="9" applyNumberFormat="1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166" fontId="6" fillId="0" borderId="0" xfId="9" applyNumberFormat="1" applyFont="1" applyAlignment="1">
      <alignment horizontal="center" vertical="center"/>
    </xf>
    <xf numFmtId="184" fontId="6" fillId="0" borderId="0" xfId="9" applyNumberFormat="1" applyFont="1" applyAlignment="1">
      <alignment horizontal="center" vertical="center"/>
    </xf>
    <xf numFmtId="170" fontId="6" fillId="0" borderId="0" xfId="9" applyNumberFormat="1" applyFont="1" applyAlignment="1">
      <alignment horizontal="center" vertical="center"/>
    </xf>
    <xf numFmtId="177" fontId="6" fillId="0" borderId="0" xfId="9" applyNumberFormat="1" applyFont="1" applyAlignment="1">
      <alignment horizontal="center" vertical="center"/>
    </xf>
    <xf numFmtId="176" fontId="6" fillId="0" borderId="0" xfId="9" applyNumberFormat="1" applyFont="1" applyAlignment="1">
      <alignment horizontal="right" vertical="center"/>
    </xf>
    <xf numFmtId="192" fontId="6" fillId="0" borderId="0" xfId="9" applyNumberFormat="1" applyFont="1" applyAlignment="1">
      <alignment horizontal="left" vertical="center"/>
    </xf>
    <xf numFmtId="171" fontId="6" fillId="0" borderId="0" xfId="9" applyNumberFormat="1" applyFont="1" applyAlignment="1">
      <alignment horizontal="right" vertical="center"/>
    </xf>
    <xf numFmtId="188" fontId="6" fillId="0" borderId="0" xfId="9" applyNumberFormat="1" applyFont="1" applyAlignment="1">
      <alignment horizontal="left" vertical="center"/>
    </xf>
    <xf numFmtId="178" fontId="6" fillId="0" borderId="0" xfId="9" applyNumberFormat="1" applyFont="1" applyAlignment="1">
      <alignment horizontal="center" vertical="center"/>
    </xf>
    <xf numFmtId="183" fontId="6" fillId="0" borderId="0" xfId="9" applyNumberFormat="1" applyFont="1" applyAlignment="1">
      <alignment horizontal="right" vertical="center"/>
    </xf>
    <xf numFmtId="185" fontId="6" fillId="0" borderId="0" xfId="9" applyNumberFormat="1" applyFont="1" applyAlignment="1">
      <alignment horizontal="left" vertical="center"/>
    </xf>
    <xf numFmtId="179" fontId="6" fillId="0" borderId="0" xfId="9" applyNumberFormat="1" applyFont="1" applyAlignment="1">
      <alignment horizontal="left" vertical="center"/>
    </xf>
    <xf numFmtId="172" fontId="6" fillId="0" borderId="0" xfId="9" applyNumberFormat="1" applyFont="1" applyAlignment="1">
      <alignment horizontal="left" vertical="center"/>
    </xf>
    <xf numFmtId="164" fontId="7" fillId="0" borderId="0" xfId="9" applyNumberFormat="1" applyFont="1" applyAlignment="1">
      <alignment horizontal="lef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9" applyNumberFormat="1" applyFont="1" applyAlignment="1">
      <alignment horizontal="center" vertical="center"/>
    </xf>
    <xf numFmtId="184" fontId="7" fillId="0" borderId="0" xfId="9" applyNumberFormat="1" applyFont="1" applyAlignment="1">
      <alignment horizontal="center" vertical="center"/>
    </xf>
    <xf numFmtId="170" fontId="7" fillId="0" borderId="0" xfId="9" applyNumberFormat="1" applyFont="1" applyAlignment="1">
      <alignment horizontal="center" vertical="center"/>
    </xf>
    <xf numFmtId="177" fontId="7" fillId="0" borderId="0" xfId="9" applyNumberFormat="1" applyFont="1" applyAlignment="1">
      <alignment horizontal="center" vertical="center"/>
    </xf>
    <xf numFmtId="176" fontId="7" fillId="0" borderId="0" xfId="9" applyNumberFormat="1" applyFont="1" applyAlignment="1">
      <alignment horizontal="right" vertical="center"/>
    </xf>
    <xf numFmtId="179" fontId="7" fillId="0" borderId="0" xfId="9" applyNumberFormat="1" applyFont="1" applyAlignment="1">
      <alignment horizontal="left" vertical="center"/>
    </xf>
    <xf numFmtId="171" fontId="7" fillId="0" borderId="0" xfId="9" applyNumberFormat="1" applyFont="1" applyAlignment="1">
      <alignment horizontal="right" vertical="center"/>
    </xf>
    <xf numFmtId="172" fontId="7" fillId="0" borderId="0" xfId="9" applyNumberFormat="1" applyFont="1" applyAlignment="1">
      <alignment horizontal="left" vertical="center"/>
    </xf>
    <xf numFmtId="178" fontId="7" fillId="0" borderId="0" xfId="9" applyNumberFormat="1" applyFont="1" applyAlignment="1">
      <alignment horizontal="center" vertical="center"/>
    </xf>
    <xf numFmtId="183" fontId="7" fillId="0" borderId="0" xfId="9" applyNumberFormat="1" applyFont="1" applyAlignment="1">
      <alignment horizontal="right" vertical="center"/>
    </xf>
    <xf numFmtId="185" fontId="7" fillId="0" borderId="0" xfId="9" applyNumberFormat="1" applyFont="1" applyAlignment="1">
      <alignment horizontal="left" vertical="center"/>
    </xf>
    <xf numFmtId="0" fontId="9" fillId="0" borderId="2" xfId="9" applyFont="1" applyBorder="1" applyAlignment="1">
      <alignment horizontal="center"/>
    </xf>
    <xf numFmtId="0" fontId="9" fillId="0" borderId="2" xfId="9" applyFont="1" applyBorder="1" applyAlignment="1">
      <alignment horizontal="right"/>
    </xf>
    <xf numFmtId="0" fontId="9" fillId="0" borderId="2" xfId="9" applyFont="1" applyBorder="1" applyAlignment="1">
      <alignment horizontal="left"/>
    </xf>
    <xf numFmtId="0" fontId="4" fillId="0" borderId="0" xfId="9" applyFont="1" applyAlignment="1">
      <alignment horizontal="center" vertical="center"/>
    </xf>
    <xf numFmtId="166" fontId="9" fillId="0" borderId="0" xfId="9" applyNumberFormat="1" applyFont="1" applyAlignment="1">
      <alignment horizontal="center" vertical="center"/>
    </xf>
    <xf numFmtId="184" fontId="9" fillId="0" borderId="0" xfId="9" applyNumberFormat="1" applyFont="1" applyAlignment="1">
      <alignment horizontal="center" vertical="center"/>
    </xf>
    <xf numFmtId="170" fontId="9" fillId="0" borderId="0" xfId="9" applyNumberFormat="1" applyFont="1" applyAlignment="1">
      <alignment horizontal="center" vertical="center"/>
    </xf>
    <xf numFmtId="177" fontId="9" fillId="0" borderId="0" xfId="9" applyNumberFormat="1" applyFont="1" applyAlignment="1">
      <alignment horizontal="center" vertical="center"/>
    </xf>
    <xf numFmtId="186" fontId="9" fillId="0" borderId="0" xfId="9" applyNumberFormat="1" applyFont="1" applyAlignment="1">
      <alignment horizontal="center" vertical="center"/>
    </xf>
    <xf numFmtId="187" fontId="9" fillId="0" borderId="0" xfId="9" applyNumberFormat="1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center" vertical="center"/>
    </xf>
    <xf numFmtId="0" fontId="9" fillId="0" borderId="0" xfId="9" applyFont="1"/>
    <xf numFmtId="0" fontId="3" fillId="0" borderId="0" xfId="9" applyFont="1"/>
    <xf numFmtId="179" fontId="9" fillId="0" borderId="0" xfId="9" applyNumberFormat="1" applyFont="1" applyAlignment="1">
      <alignment horizontal="left" vertical="center"/>
    </xf>
    <xf numFmtId="172" fontId="9" fillId="0" borderId="0" xfId="9" applyNumberFormat="1" applyFont="1" applyAlignment="1">
      <alignment horizontal="left" vertical="center"/>
    </xf>
    <xf numFmtId="173" fontId="9" fillId="0" borderId="0" xfId="9" applyNumberFormat="1" applyFont="1" applyAlignment="1">
      <alignment horizontal="right" vertical="center"/>
    </xf>
    <xf numFmtId="2" fontId="9" fillId="0" borderId="0" xfId="9" applyNumberFormat="1" applyFont="1" applyAlignment="1">
      <alignment horizontal="center" vertical="center"/>
    </xf>
    <xf numFmtId="174" fontId="9" fillId="0" borderId="0" xfId="9" applyNumberFormat="1" applyFont="1" applyAlignment="1">
      <alignment horizontal="left" vertical="center"/>
    </xf>
    <xf numFmtId="180" fontId="9" fillId="0" borderId="0" xfId="9" applyNumberFormat="1" applyFont="1" applyAlignment="1">
      <alignment horizontal="right" vertical="center"/>
    </xf>
    <xf numFmtId="1" fontId="9" fillId="0" borderId="0" xfId="9" applyNumberFormat="1" applyFont="1" applyAlignment="1">
      <alignment horizontal="center" vertical="center"/>
    </xf>
    <xf numFmtId="175" fontId="9" fillId="0" borderId="0" xfId="9" applyNumberFormat="1" applyFont="1" applyAlignment="1">
      <alignment horizontal="right" vertical="center"/>
    </xf>
    <xf numFmtId="0" fontId="9" fillId="0" borderId="0" xfId="9" applyFont="1" applyAlignment="1">
      <alignment vertical="center"/>
    </xf>
    <xf numFmtId="0" fontId="13" fillId="0" borderId="0" xfId="9" applyFont="1" applyAlignment="1">
      <alignment horizontal="right" vertical="center" wrapText="1"/>
    </xf>
    <xf numFmtId="0" fontId="13" fillId="0" borderId="0" xfId="9" applyFont="1" applyAlignment="1">
      <alignment horizontal="right" vertical="center"/>
    </xf>
    <xf numFmtId="0" fontId="9" fillId="0" borderId="2" xfId="9" applyFont="1" applyBorder="1"/>
    <xf numFmtId="167" fontId="6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horizontal="center" vertical="center"/>
    </xf>
    <xf numFmtId="167" fontId="9" fillId="0" borderId="0" xfId="9" applyNumberFormat="1" applyFont="1" applyAlignment="1">
      <alignment horizontal="center" vertical="center"/>
    </xf>
    <xf numFmtId="0" fontId="3" fillId="2" borderId="1" xfId="10" applyFont="1" applyFill="1" applyBorder="1" applyAlignment="1">
      <alignment horizontal="right"/>
    </xf>
    <xf numFmtId="0" fontId="4" fillId="2" borderId="1" xfId="10" applyFont="1" applyFill="1" applyBorder="1" applyAlignment="1">
      <alignment horizontal="left"/>
    </xf>
    <xf numFmtId="0" fontId="3" fillId="2" borderId="1" xfId="10" applyFont="1" applyFill="1" applyBorder="1" applyAlignment="1">
      <alignment horizontal="center"/>
    </xf>
    <xf numFmtId="0" fontId="3" fillId="2" borderId="2" xfId="10" applyFont="1" applyFill="1" applyBorder="1" applyAlignment="1">
      <alignment horizontal="center" vertical="top"/>
    </xf>
    <xf numFmtId="0" fontId="9" fillId="0" borderId="0" xfId="10" applyFont="1" applyAlignment="1">
      <alignment horizontal="center"/>
    </xf>
    <xf numFmtId="0" fontId="9" fillId="0" borderId="0" xfId="10" applyFont="1" applyAlignment="1">
      <alignment horizontal="right"/>
    </xf>
    <xf numFmtId="0" fontId="9" fillId="0" borderId="0" xfId="10" applyFont="1" applyAlignment="1">
      <alignment horizontal="left"/>
    </xf>
    <xf numFmtId="164" fontId="6" fillId="0" borderId="0" xfId="10" applyNumberFormat="1" applyFont="1" applyAlignment="1">
      <alignment horizontal="left" vertical="center"/>
    </xf>
    <xf numFmtId="165" fontId="6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" vertical="center"/>
    </xf>
    <xf numFmtId="184" fontId="6" fillId="0" borderId="0" xfId="10" applyNumberFormat="1" applyFont="1" applyAlignment="1">
      <alignment horizontal="center" vertical="center"/>
    </xf>
    <xf numFmtId="167" fontId="6" fillId="0" borderId="0" xfId="10" applyNumberFormat="1" applyFont="1" applyAlignment="1">
      <alignment horizontal="center" vertical="center"/>
    </xf>
    <xf numFmtId="170" fontId="6" fillId="0" borderId="0" xfId="10" applyNumberFormat="1" applyFont="1" applyAlignment="1">
      <alignment horizontal="center" vertical="center"/>
    </xf>
    <xf numFmtId="176" fontId="6" fillId="0" borderId="0" xfId="10" applyNumberFormat="1" applyFont="1" applyAlignment="1">
      <alignment horizontal="right" vertical="center"/>
    </xf>
    <xf numFmtId="192" fontId="6" fillId="0" borderId="0" xfId="10" applyNumberFormat="1" applyFont="1" applyAlignment="1">
      <alignment horizontal="left" vertical="center"/>
    </xf>
    <xf numFmtId="171" fontId="6" fillId="0" borderId="0" xfId="10" applyNumberFormat="1" applyFont="1" applyAlignment="1">
      <alignment horizontal="right" vertical="center"/>
    </xf>
    <xf numFmtId="188" fontId="6" fillId="0" borderId="0" xfId="10" applyNumberFormat="1" applyFont="1" applyAlignment="1">
      <alignment horizontal="left" vertical="center"/>
    </xf>
    <xf numFmtId="178" fontId="6" fillId="0" borderId="0" xfId="10" applyNumberFormat="1" applyFont="1" applyAlignment="1">
      <alignment horizontal="center" vertical="center"/>
    </xf>
    <xf numFmtId="183" fontId="6" fillId="0" borderId="0" xfId="10" applyNumberFormat="1" applyFont="1" applyAlignment="1">
      <alignment horizontal="right" vertical="center"/>
    </xf>
    <xf numFmtId="193" fontId="6" fillId="0" borderId="0" xfId="10" applyNumberFormat="1" applyFont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172" fontId="6" fillId="0" borderId="0" xfId="10" applyNumberFormat="1" applyFont="1" applyAlignment="1">
      <alignment horizontal="left" vertical="center"/>
    </xf>
    <xf numFmtId="185" fontId="6" fillId="0" borderId="0" xfId="10" applyNumberFormat="1" applyFont="1" applyAlignment="1">
      <alignment horizontal="left" vertical="center"/>
    </xf>
    <xf numFmtId="164" fontId="7" fillId="0" borderId="0" xfId="10" applyNumberFormat="1" applyFont="1" applyAlignment="1">
      <alignment horizontal="left" vertical="center"/>
    </xf>
    <xf numFmtId="165" fontId="7" fillId="0" borderId="0" xfId="10" applyNumberFormat="1" applyFont="1" applyAlignment="1">
      <alignment horizontal="center" vertical="center"/>
    </xf>
    <xf numFmtId="166" fontId="7" fillId="0" borderId="0" xfId="10" applyNumberFormat="1" applyFont="1" applyAlignment="1">
      <alignment horizontal="center" vertical="center"/>
    </xf>
    <xf numFmtId="184" fontId="7" fillId="0" borderId="0" xfId="10" applyNumberFormat="1" applyFont="1" applyAlignment="1">
      <alignment horizontal="center" vertical="center"/>
    </xf>
    <xf numFmtId="167" fontId="7" fillId="0" borderId="0" xfId="10" applyNumberFormat="1" applyFont="1" applyAlignment="1">
      <alignment horizontal="center" vertical="center"/>
    </xf>
    <xf numFmtId="170" fontId="7" fillId="0" borderId="0" xfId="10" applyNumberFormat="1" applyFont="1" applyAlignment="1">
      <alignment horizontal="center" vertical="center"/>
    </xf>
    <xf numFmtId="176" fontId="7" fillId="0" borderId="0" xfId="10" applyNumberFormat="1" applyFont="1" applyAlignment="1">
      <alignment horizontal="right" vertical="center"/>
    </xf>
    <xf numFmtId="179" fontId="7" fillId="0" borderId="0" xfId="10" applyNumberFormat="1" applyFont="1" applyAlignment="1">
      <alignment horizontal="left" vertical="center"/>
    </xf>
    <xf numFmtId="171" fontId="7" fillId="0" borderId="0" xfId="10" applyNumberFormat="1" applyFont="1" applyAlignment="1">
      <alignment horizontal="right" vertical="center"/>
    </xf>
    <xf numFmtId="172" fontId="7" fillId="0" borderId="0" xfId="10" applyNumberFormat="1" applyFont="1" applyAlignment="1">
      <alignment horizontal="left" vertical="center"/>
    </xf>
    <xf numFmtId="178" fontId="7" fillId="0" borderId="0" xfId="10" applyNumberFormat="1" applyFont="1" applyAlignment="1">
      <alignment horizontal="center" vertical="center"/>
    </xf>
    <xf numFmtId="183" fontId="7" fillId="0" borderId="0" xfId="10" applyNumberFormat="1" applyFont="1" applyAlignment="1">
      <alignment horizontal="right" vertical="center"/>
    </xf>
    <xf numFmtId="185" fontId="7" fillId="0" borderId="0" xfId="10" applyNumberFormat="1" applyFont="1" applyAlignment="1">
      <alignment horizontal="left" vertical="center"/>
    </xf>
    <xf numFmtId="0" fontId="9" fillId="0" borderId="2" xfId="10" applyFont="1" applyBorder="1" applyAlignment="1">
      <alignment horizontal="center"/>
    </xf>
    <xf numFmtId="0" fontId="9" fillId="0" borderId="2" xfId="10" applyFont="1" applyBorder="1" applyAlignment="1">
      <alignment horizontal="right"/>
    </xf>
    <xf numFmtId="0" fontId="9" fillId="0" borderId="2" xfId="10" applyFont="1" applyBorder="1" applyAlignment="1">
      <alignment horizontal="left"/>
    </xf>
    <xf numFmtId="0" fontId="4" fillId="0" borderId="0" xfId="10" applyFont="1" applyAlignment="1">
      <alignment horizontal="center" vertical="center"/>
    </xf>
    <xf numFmtId="166" fontId="9" fillId="0" borderId="0" xfId="10" applyNumberFormat="1" applyFont="1" applyAlignment="1">
      <alignment horizontal="center" vertical="center"/>
    </xf>
    <xf numFmtId="184" fontId="9" fillId="0" borderId="0" xfId="10" applyNumberFormat="1" applyFont="1" applyAlignment="1">
      <alignment horizontal="center" vertical="center"/>
    </xf>
    <xf numFmtId="167" fontId="9" fillId="0" borderId="0" xfId="10" applyNumberFormat="1" applyFont="1" applyAlignment="1">
      <alignment horizontal="center" vertical="center"/>
    </xf>
    <xf numFmtId="170" fontId="9" fillId="0" borderId="0" xfId="10" applyNumberFormat="1" applyFont="1" applyAlignment="1">
      <alignment horizontal="center" vertical="center"/>
    </xf>
    <xf numFmtId="186" fontId="9" fillId="0" borderId="0" xfId="10" applyNumberFormat="1" applyFont="1" applyAlignment="1">
      <alignment horizontal="center" vertical="center"/>
    </xf>
    <xf numFmtId="187" fontId="9" fillId="0" borderId="0" xfId="10" applyNumberFormat="1" applyFont="1" applyAlignment="1">
      <alignment horizontal="center" vertical="center"/>
    </xf>
    <xf numFmtId="0" fontId="9" fillId="0" borderId="0" xfId="10" applyFont="1" applyAlignment="1">
      <alignment horizontal="right" vertical="center"/>
    </xf>
    <xf numFmtId="0" fontId="9" fillId="0" borderId="0" xfId="10" applyFont="1" applyAlignment="1">
      <alignment horizontal="left" vertical="center"/>
    </xf>
    <xf numFmtId="0" fontId="9" fillId="0" borderId="0" xfId="10" applyFont="1" applyAlignment="1">
      <alignment horizontal="center" vertical="center"/>
    </xf>
    <xf numFmtId="0" fontId="9" fillId="0" borderId="0" xfId="10" applyFont="1"/>
    <xf numFmtId="0" fontId="3" fillId="0" borderId="0" xfId="10" applyFont="1"/>
    <xf numFmtId="179" fontId="9" fillId="0" borderId="0" xfId="10" applyNumberFormat="1" applyFont="1" applyAlignment="1">
      <alignment horizontal="left" vertical="center"/>
    </xf>
    <xf numFmtId="172" fontId="9" fillId="0" borderId="0" xfId="10" applyNumberFormat="1" applyFont="1" applyAlignment="1">
      <alignment horizontal="left" vertical="center"/>
    </xf>
    <xf numFmtId="173" fontId="9" fillId="0" borderId="0" xfId="10" applyNumberFormat="1" applyFont="1" applyAlignment="1">
      <alignment horizontal="right" vertical="center"/>
    </xf>
    <xf numFmtId="2" fontId="9" fillId="0" borderId="0" xfId="10" applyNumberFormat="1" applyFont="1" applyAlignment="1">
      <alignment horizontal="center" vertical="center"/>
    </xf>
    <xf numFmtId="174" fontId="9" fillId="0" borderId="0" xfId="10" applyNumberFormat="1" applyFont="1" applyAlignment="1">
      <alignment horizontal="left" vertical="center"/>
    </xf>
    <xf numFmtId="180" fontId="9" fillId="0" borderId="0" xfId="10" applyNumberFormat="1" applyFont="1" applyAlignment="1">
      <alignment horizontal="right" vertical="center"/>
    </xf>
    <xf numFmtId="1" fontId="9" fillId="0" borderId="0" xfId="10" applyNumberFormat="1" applyFont="1" applyAlignment="1">
      <alignment horizontal="center" vertical="center"/>
    </xf>
    <xf numFmtId="175" fontId="9" fillId="0" borderId="0" xfId="10" applyNumberFormat="1" applyFont="1" applyAlignment="1">
      <alignment horizontal="right" vertical="center"/>
    </xf>
    <xf numFmtId="0" fontId="9" fillId="0" borderId="0" xfId="10" applyFont="1" applyAlignment="1">
      <alignment vertical="center"/>
    </xf>
    <xf numFmtId="0" fontId="13" fillId="0" borderId="0" xfId="10" applyFont="1" applyAlignment="1">
      <alignment horizontal="right" vertical="center" wrapText="1"/>
    </xf>
    <xf numFmtId="0" fontId="13" fillId="0" borderId="0" xfId="10" applyFont="1" applyAlignment="1">
      <alignment horizontal="right" vertical="center"/>
    </xf>
    <xf numFmtId="0" fontId="9" fillId="0" borderId="2" xfId="10" applyFont="1" applyBorder="1"/>
    <xf numFmtId="177" fontId="6" fillId="0" borderId="0" xfId="10" applyNumberFormat="1" applyFont="1" applyAlignment="1">
      <alignment horizontal="center" vertical="center"/>
    </xf>
    <xf numFmtId="177" fontId="7" fillId="0" borderId="0" xfId="10" applyNumberFormat="1" applyFont="1" applyAlignment="1">
      <alignment horizontal="center" vertical="center"/>
    </xf>
    <xf numFmtId="177" fontId="9" fillId="0" borderId="0" xfId="10" applyNumberFormat="1" applyFont="1" applyAlignment="1">
      <alignment horizontal="center" vertical="center"/>
    </xf>
    <xf numFmtId="0" fontId="3" fillId="2" borderId="1" xfId="11" applyFont="1" applyFill="1" applyBorder="1" applyAlignment="1">
      <alignment horizontal="right"/>
    </xf>
    <xf numFmtId="0" fontId="4" fillId="2" borderId="1" xfId="11" applyFont="1" applyFill="1" applyBorder="1" applyAlignment="1">
      <alignment horizontal="left"/>
    </xf>
    <xf numFmtId="0" fontId="3" fillId="2" borderId="1" xfId="11" applyFont="1" applyFill="1" applyBorder="1" applyAlignment="1">
      <alignment horizontal="center"/>
    </xf>
    <xf numFmtId="0" fontId="3" fillId="2" borderId="2" xfId="11" applyFont="1" applyFill="1" applyBorder="1" applyAlignment="1">
      <alignment horizontal="center" vertical="top"/>
    </xf>
    <xf numFmtId="0" fontId="9" fillId="0" borderId="0" xfId="11" applyFont="1" applyAlignment="1">
      <alignment horizontal="center"/>
    </xf>
    <xf numFmtId="0" fontId="9" fillId="0" borderId="0" xfId="11" applyFont="1" applyAlignment="1">
      <alignment horizontal="right"/>
    </xf>
    <xf numFmtId="0" fontId="9" fillId="0" borderId="0" xfId="11" applyFont="1" applyAlignment="1">
      <alignment horizontal="left"/>
    </xf>
    <xf numFmtId="164" fontId="6" fillId="0" borderId="0" xfId="11" applyNumberFormat="1" applyFont="1" applyAlignment="1">
      <alignment horizontal="left" vertical="center"/>
    </xf>
    <xf numFmtId="165" fontId="6" fillId="0" borderId="0" xfId="11" applyNumberFormat="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166" fontId="6" fillId="0" borderId="0" xfId="11" applyNumberFormat="1" applyFont="1" applyAlignment="1">
      <alignment horizontal="center" vertical="center"/>
    </xf>
    <xf numFmtId="184" fontId="6" fillId="0" borderId="0" xfId="11" applyNumberFormat="1" applyFont="1" applyAlignment="1">
      <alignment horizontal="center" vertical="center"/>
    </xf>
    <xf numFmtId="167" fontId="6" fillId="0" borderId="0" xfId="11" applyNumberFormat="1" applyFont="1" applyAlignment="1">
      <alignment horizontal="center" vertical="center"/>
    </xf>
    <xf numFmtId="170" fontId="6" fillId="0" borderId="0" xfId="11" applyNumberFormat="1" applyFont="1" applyAlignment="1">
      <alignment horizontal="center" vertical="center"/>
    </xf>
    <xf numFmtId="176" fontId="6" fillId="0" borderId="0" xfId="11" applyNumberFormat="1" applyFont="1" applyAlignment="1">
      <alignment horizontal="right" vertical="center"/>
    </xf>
    <xf numFmtId="192" fontId="6" fillId="0" borderId="0" xfId="11" applyNumberFormat="1" applyFont="1" applyAlignment="1">
      <alignment horizontal="left" vertical="center"/>
    </xf>
    <xf numFmtId="171" fontId="6" fillId="0" borderId="0" xfId="11" applyNumberFormat="1" applyFont="1" applyAlignment="1">
      <alignment horizontal="right" vertical="center"/>
    </xf>
    <xf numFmtId="188" fontId="6" fillId="0" borderId="0" xfId="11" applyNumberFormat="1" applyFont="1" applyAlignment="1">
      <alignment horizontal="left" vertical="center"/>
    </xf>
    <xf numFmtId="178" fontId="6" fillId="0" borderId="0" xfId="11" applyNumberFormat="1" applyFont="1" applyAlignment="1">
      <alignment horizontal="center" vertical="center"/>
    </xf>
    <xf numFmtId="183" fontId="6" fillId="0" borderId="0" xfId="11" applyNumberFormat="1" applyFont="1" applyAlignment="1">
      <alignment horizontal="right" vertical="center"/>
    </xf>
    <xf numFmtId="185" fontId="6" fillId="0" borderId="0" xfId="11" applyNumberFormat="1" applyFont="1" applyAlignment="1">
      <alignment horizontal="left" vertical="center"/>
    </xf>
    <xf numFmtId="179" fontId="6" fillId="0" borderId="0" xfId="11" applyNumberFormat="1" applyFont="1" applyAlignment="1">
      <alignment horizontal="left" vertical="center"/>
    </xf>
    <xf numFmtId="172" fontId="6" fillId="0" borderId="0" xfId="11" applyNumberFormat="1" applyFont="1" applyAlignment="1">
      <alignment horizontal="left" vertical="center"/>
    </xf>
    <xf numFmtId="164" fontId="7" fillId="0" borderId="0" xfId="11" applyNumberFormat="1" applyFont="1" applyAlignment="1">
      <alignment horizontal="left" vertical="center"/>
    </xf>
    <xf numFmtId="165" fontId="7" fillId="0" borderId="0" xfId="11" applyNumberFormat="1" applyFont="1" applyAlignment="1">
      <alignment horizontal="center" vertical="center"/>
    </xf>
    <xf numFmtId="166" fontId="7" fillId="0" borderId="0" xfId="11" applyNumberFormat="1" applyFont="1" applyAlignment="1">
      <alignment horizontal="center" vertical="center"/>
    </xf>
    <xf numFmtId="184" fontId="7" fillId="0" borderId="0" xfId="11" applyNumberFormat="1" applyFont="1" applyAlignment="1">
      <alignment horizontal="center" vertical="center"/>
    </xf>
    <xf numFmtId="167" fontId="7" fillId="0" borderId="0" xfId="11" applyNumberFormat="1" applyFont="1" applyAlignment="1">
      <alignment horizontal="center" vertical="center"/>
    </xf>
    <xf numFmtId="170" fontId="7" fillId="0" borderId="0" xfId="11" applyNumberFormat="1" applyFont="1" applyAlignment="1">
      <alignment horizontal="center" vertical="center"/>
    </xf>
    <xf numFmtId="176" fontId="7" fillId="0" borderId="0" xfId="11" applyNumberFormat="1" applyFont="1" applyAlignment="1">
      <alignment horizontal="right" vertical="center"/>
    </xf>
    <xf numFmtId="179" fontId="7" fillId="0" borderId="0" xfId="11" applyNumberFormat="1" applyFont="1" applyAlignment="1">
      <alignment horizontal="left" vertical="center"/>
    </xf>
    <xf numFmtId="171" fontId="7" fillId="0" borderId="0" xfId="11" applyNumberFormat="1" applyFont="1" applyAlignment="1">
      <alignment horizontal="right" vertical="center"/>
    </xf>
    <xf numFmtId="172" fontId="7" fillId="0" borderId="0" xfId="11" applyNumberFormat="1" applyFont="1" applyAlignment="1">
      <alignment horizontal="left" vertical="center"/>
    </xf>
    <xf numFmtId="178" fontId="7" fillId="0" borderId="0" xfId="11" applyNumberFormat="1" applyFont="1" applyAlignment="1">
      <alignment horizontal="center" vertical="center"/>
    </xf>
    <xf numFmtId="183" fontId="7" fillId="0" borderId="0" xfId="11" applyNumberFormat="1" applyFont="1" applyAlignment="1">
      <alignment horizontal="right" vertical="center"/>
    </xf>
    <xf numFmtId="185" fontId="7" fillId="0" borderId="0" xfId="11" applyNumberFormat="1" applyFont="1" applyAlignment="1">
      <alignment horizontal="left" vertical="center"/>
    </xf>
    <xf numFmtId="0" fontId="9" fillId="0" borderId="2" xfId="11" applyFont="1" applyBorder="1" applyAlignment="1">
      <alignment horizontal="center"/>
    </xf>
    <xf numFmtId="0" fontId="9" fillId="0" borderId="2" xfId="11" applyFont="1" applyBorder="1" applyAlignment="1">
      <alignment horizontal="right"/>
    </xf>
    <xf numFmtId="0" fontId="9" fillId="0" borderId="2" xfId="11" applyFont="1" applyBorder="1" applyAlignment="1">
      <alignment horizontal="left"/>
    </xf>
    <xf numFmtId="0" fontId="4" fillId="0" borderId="0" xfId="11" applyFont="1" applyAlignment="1">
      <alignment horizontal="center" vertical="center"/>
    </xf>
    <xf numFmtId="166" fontId="9" fillId="0" borderId="0" xfId="11" applyNumberFormat="1" applyFont="1" applyAlignment="1">
      <alignment horizontal="center" vertical="center"/>
    </xf>
    <xf numFmtId="184" fontId="9" fillId="0" borderId="0" xfId="11" applyNumberFormat="1" applyFont="1" applyAlignment="1">
      <alignment horizontal="center" vertical="center"/>
    </xf>
    <xf numFmtId="167" fontId="9" fillId="0" borderId="0" xfId="11" applyNumberFormat="1" applyFont="1" applyAlignment="1">
      <alignment horizontal="center" vertical="center"/>
    </xf>
    <xf numFmtId="170" fontId="9" fillId="0" borderId="0" xfId="11" applyNumberFormat="1" applyFont="1" applyAlignment="1">
      <alignment horizontal="center" vertical="center"/>
    </xf>
    <xf numFmtId="186" fontId="9" fillId="0" borderId="0" xfId="11" applyNumberFormat="1" applyFont="1" applyAlignment="1">
      <alignment horizontal="center" vertical="center"/>
    </xf>
    <xf numFmtId="187" fontId="9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right"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0" fontId="9" fillId="0" borderId="0" xfId="11" applyFont="1"/>
    <xf numFmtId="0" fontId="3" fillId="0" borderId="0" xfId="11" applyFont="1"/>
    <xf numFmtId="179" fontId="9" fillId="0" borderId="0" xfId="11" applyNumberFormat="1" applyFont="1" applyAlignment="1">
      <alignment horizontal="left" vertical="center"/>
    </xf>
    <xf numFmtId="172" fontId="9" fillId="0" borderId="0" xfId="11" applyNumberFormat="1" applyFont="1" applyAlignment="1">
      <alignment horizontal="left" vertical="center"/>
    </xf>
    <xf numFmtId="173" fontId="9" fillId="0" borderId="0" xfId="11" applyNumberFormat="1" applyFont="1" applyAlignment="1">
      <alignment horizontal="right" vertical="center"/>
    </xf>
    <xf numFmtId="2" fontId="9" fillId="0" borderId="0" xfId="11" applyNumberFormat="1" applyFont="1" applyAlignment="1">
      <alignment horizontal="center" vertical="center"/>
    </xf>
    <xf numFmtId="174" fontId="9" fillId="0" borderId="0" xfId="11" applyNumberFormat="1" applyFont="1" applyAlignment="1">
      <alignment horizontal="left" vertical="center"/>
    </xf>
    <xf numFmtId="180" fontId="9" fillId="0" borderId="0" xfId="11" applyNumberFormat="1" applyFont="1" applyAlignment="1">
      <alignment horizontal="right" vertical="center"/>
    </xf>
    <xf numFmtId="1" fontId="9" fillId="0" borderId="0" xfId="11" applyNumberFormat="1" applyFont="1" applyAlignment="1">
      <alignment horizontal="center" vertical="center"/>
    </xf>
    <xf numFmtId="175" fontId="9" fillId="0" borderId="0" xfId="11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0" fontId="13" fillId="0" borderId="0" xfId="11" applyFont="1" applyAlignment="1">
      <alignment horizontal="right" vertical="center" wrapText="1"/>
    </xf>
    <xf numFmtId="0" fontId="13" fillId="0" borderId="0" xfId="11" applyFont="1" applyAlignment="1">
      <alignment horizontal="right" vertical="center"/>
    </xf>
    <xf numFmtId="0" fontId="9" fillId="0" borderId="2" xfId="11" applyFont="1" applyBorder="1"/>
    <xf numFmtId="193" fontId="6" fillId="0" borderId="0" xfId="11" applyNumberFormat="1" applyFont="1" applyAlignment="1">
      <alignment horizontal="left" vertical="center"/>
    </xf>
    <xf numFmtId="177" fontId="6" fillId="0" borderId="0" xfId="11" applyNumberFormat="1" applyFont="1" applyAlignment="1">
      <alignment horizontal="center" vertical="center"/>
    </xf>
    <xf numFmtId="177" fontId="7" fillId="0" borderId="0" xfId="11" applyNumberFormat="1" applyFont="1" applyAlignment="1">
      <alignment horizontal="center" vertical="center"/>
    </xf>
    <xf numFmtId="177" fontId="9" fillId="0" borderId="0" xfId="11" applyNumberFormat="1" applyFont="1" applyAlignment="1">
      <alignment horizontal="center" vertical="center"/>
    </xf>
    <xf numFmtId="0" fontId="3" fillId="2" borderId="1" xfId="12" applyFont="1" applyFill="1" applyBorder="1" applyAlignment="1">
      <alignment horizontal="right"/>
    </xf>
    <xf numFmtId="0" fontId="4" fillId="2" borderId="1" xfId="12" applyFont="1" applyFill="1" applyBorder="1" applyAlignment="1">
      <alignment horizontal="left"/>
    </xf>
    <xf numFmtId="0" fontId="3" fillId="2" borderId="1" xfId="12" applyFont="1" applyFill="1" applyBorder="1" applyAlignment="1">
      <alignment horizontal="center"/>
    </xf>
    <xf numFmtId="0" fontId="3" fillId="2" borderId="2" xfId="12" applyFont="1" applyFill="1" applyBorder="1" applyAlignment="1">
      <alignment horizontal="center" vertical="top"/>
    </xf>
    <xf numFmtId="0" fontId="9" fillId="0" borderId="0" xfId="12" applyFont="1" applyAlignment="1">
      <alignment horizontal="center"/>
    </xf>
    <xf numFmtId="0" fontId="9" fillId="0" borderId="0" xfId="12" applyFont="1" applyAlignment="1">
      <alignment horizontal="right"/>
    </xf>
    <xf numFmtId="0" fontId="9" fillId="0" borderId="0" xfId="12" applyFont="1" applyAlignment="1">
      <alignment horizontal="left"/>
    </xf>
    <xf numFmtId="164" fontId="6" fillId="0" borderId="0" xfId="12" applyNumberFormat="1" applyFont="1" applyAlignment="1">
      <alignment horizontal="left" vertical="center"/>
    </xf>
    <xf numFmtId="165" fontId="6" fillId="0" borderId="0" xfId="12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166" fontId="6" fillId="0" borderId="0" xfId="12" applyNumberFormat="1" applyFont="1" applyAlignment="1">
      <alignment horizontal="center" vertical="center"/>
    </xf>
    <xf numFmtId="184" fontId="6" fillId="0" borderId="0" xfId="12" applyNumberFormat="1" applyFont="1" applyAlignment="1">
      <alignment horizontal="center" vertical="center"/>
    </xf>
    <xf numFmtId="167" fontId="6" fillId="0" borderId="0" xfId="12" applyNumberFormat="1" applyFont="1" applyAlignment="1">
      <alignment horizontal="center" vertical="center"/>
    </xf>
    <xf numFmtId="177" fontId="6" fillId="0" borderId="0" xfId="12" applyNumberFormat="1" applyFont="1" applyAlignment="1">
      <alignment horizontal="center" vertical="center"/>
    </xf>
    <xf numFmtId="176" fontId="6" fillId="0" borderId="0" xfId="12" applyNumberFormat="1" applyFont="1" applyAlignment="1">
      <alignment horizontal="right" vertical="center"/>
    </xf>
    <xf numFmtId="192" fontId="6" fillId="0" borderId="0" xfId="12" applyNumberFormat="1" applyFont="1" applyAlignment="1">
      <alignment horizontal="left" vertical="center"/>
    </xf>
    <xf numFmtId="171" fontId="6" fillId="0" borderId="0" xfId="12" applyNumberFormat="1" applyFont="1" applyAlignment="1">
      <alignment horizontal="right" vertical="center"/>
    </xf>
    <xf numFmtId="188" fontId="6" fillId="0" borderId="0" xfId="12" applyNumberFormat="1" applyFont="1" applyAlignment="1">
      <alignment horizontal="left" vertical="center"/>
    </xf>
    <xf numFmtId="178" fontId="6" fillId="0" borderId="0" xfId="12" applyNumberFormat="1" applyFont="1" applyAlignment="1">
      <alignment horizontal="center" vertical="center"/>
    </xf>
    <xf numFmtId="183" fontId="6" fillId="0" borderId="0" xfId="12" applyNumberFormat="1" applyFont="1" applyAlignment="1">
      <alignment horizontal="right" vertical="center"/>
    </xf>
    <xf numFmtId="185" fontId="6" fillId="0" borderId="0" xfId="12" applyNumberFormat="1" applyFont="1" applyAlignment="1">
      <alignment horizontal="left" vertical="center"/>
    </xf>
    <xf numFmtId="179" fontId="6" fillId="0" borderId="0" xfId="12" applyNumberFormat="1" applyFont="1" applyAlignment="1">
      <alignment horizontal="left" vertical="center"/>
    </xf>
    <xf numFmtId="172" fontId="6" fillId="0" borderId="0" xfId="12" applyNumberFormat="1" applyFont="1" applyAlignment="1">
      <alignment horizontal="left" vertical="center"/>
    </xf>
    <xf numFmtId="164" fontId="7" fillId="0" borderId="0" xfId="12" applyNumberFormat="1" applyFont="1" applyAlignment="1">
      <alignment horizontal="left" vertical="center"/>
    </xf>
    <xf numFmtId="165" fontId="7" fillId="0" borderId="0" xfId="12" applyNumberFormat="1" applyFont="1" applyAlignment="1">
      <alignment horizontal="center" vertical="center"/>
    </xf>
    <xf numFmtId="166" fontId="7" fillId="0" borderId="0" xfId="12" applyNumberFormat="1" applyFont="1" applyAlignment="1">
      <alignment horizontal="center" vertical="center"/>
    </xf>
    <xf numFmtId="184" fontId="7" fillId="0" borderId="0" xfId="12" applyNumberFormat="1" applyFont="1" applyAlignment="1">
      <alignment horizontal="center" vertical="center"/>
    </xf>
    <xf numFmtId="167" fontId="7" fillId="0" borderId="0" xfId="12" applyNumberFormat="1" applyFont="1" applyAlignment="1">
      <alignment horizontal="center" vertical="center"/>
    </xf>
    <xf numFmtId="177" fontId="7" fillId="0" borderId="0" xfId="12" applyNumberFormat="1" applyFont="1" applyAlignment="1">
      <alignment horizontal="center" vertical="center"/>
    </xf>
    <xf numFmtId="176" fontId="7" fillId="0" borderId="0" xfId="12" applyNumberFormat="1" applyFont="1" applyAlignment="1">
      <alignment horizontal="right" vertical="center"/>
    </xf>
    <xf numFmtId="179" fontId="7" fillId="0" borderId="0" xfId="12" applyNumberFormat="1" applyFont="1" applyAlignment="1">
      <alignment horizontal="left" vertical="center"/>
    </xf>
    <xf numFmtId="171" fontId="7" fillId="0" borderId="0" xfId="12" applyNumberFormat="1" applyFont="1" applyAlignment="1">
      <alignment horizontal="right" vertical="center"/>
    </xf>
    <xf numFmtId="172" fontId="7" fillId="0" borderId="0" xfId="12" applyNumberFormat="1" applyFont="1" applyAlignment="1">
      <alignment horizontal="left" vertical="center"/>
    </xf>
    <xf numFmtId="178" fontId="7" fillId="0" borderId="0" xfId="12" applyNumberFormat="1" applyFont="1" applyAlignment="1">
      <alignment horizontal="center" vertical="center"/>
    </xf>
    <xf numFmtId="183" fontId="7" fillId="0" borderId="0" xfId="12" applyNumberFormat="1" applyFont="1" applyAlignment="1">
      <alignment horizontal="right" vertical="center"/>
    </xf>
    <xf numFmtId="185" fontId="7" fillId="0" borderId="0" xfId="12" applyNumberFormat="1" applyFont="1" applyAlignment="1">
      <alignment horizontal="left" vertical="center"/>
    </xf>
    <xf numFmtId="0" fontId="9" fillId="0" borderId="2" xfId="12" applyFont="1" applyBorder="1" applyAlignment="1">
      <alignment horizontal="center"/>
    </xf>
    <xf numFmtId="0" fontId="9" fillId="0" borderId="2" xfId="12" applyFont="1" applyBorder="1" applyAlignment="1">
      <alignment horizontal="right"/>
    </xf>
    <xf numFmtId="0" fontId="9" fillId="0" borderId="2" xfId="12" applyFont="1" applyBorder="1" applyAlignment="1">
      <alignment horizontal="left"/>
    </xf>
    <xf numFmtId="0" fontId="4" fillId="0" borderId="0" xfId="12" applyFont="1" applyAlignment="1">
      <alignment horizontal="center" vertical="center"/>
    </xf>
    <xf numFmtId="166" fontId="9" fillId="0" borderId="0" xfId="12" applyNumberFormat="1" applyFont="1" applyAlignment="1">
      <alignment horizontal="center" vertical="center"/>
    </xf>
    <xf numFmtId="184" fontId="9" fillId="0" borderId="0" xfId="12" applyNumberFormat="1" applyFont="1" applyAlignment="1">
      <alignment horizontal="center" vertical="center"/>
    </xf>
    <xf numFmtId="167" fontId="9" fillId="0" borderId="0" xfId="12" applyNumberFormat="1" applyFont="1" applyAlignment="1">
      <alignment horizontal="center" vertical="center"/>
    </xf>
    <xf numFmtId="177" fontId="9" fillId="0" borderId="0" xfId="12" applyNumberFormat="1" applyFont="1" applyAlignment="1">
      <alignment horizontal="center" vertical="center"/>
    </xf>
    <xf numFmtId="186" fontId="9" fillId="0" borderId="0" xfId="12" applyNumberFormat="1" applyFont="1" applyAlignment="1">
      <alignment horizontal="center" vertical="center"/>
    </xf>
    <xf numFmtId="187" fontId="9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right" vertical="center"/>
    </xf>
    <xf numFmtId="0" fontId="9" fillId="0" borderId="0" xfId="12" applyFont="1" applyAlignment="1">
      <alignment horizontal="left" vertical="center"/>
    </xf>
    <xf numFmtId="0" fontId="9" fillId="0" borderId="0" xfId="12" applyFont="1" applyAlignment="1">
      <alignment horizontal="center" vertical="center"/>
    </xf>
    <xf numFmtId="0" fontId="9" fillId="0" borderId="0" xfId="12" applyFont="1"/>
    <xf numFmtId="0" fontId="3" fillId="0" borderId="0" xfId="12" applyFont="1"/>
    <xf numFmtId="179" fontId="9" fillId="0" borderId="0" xfId="12" applyNumberFormat="1" applyFont="1" applyAlignment="1">
      <alignment horizontal="left" vertical="center"/>
    </xf>
    <xf numFmtId="172" fontId="9" fillId="0" borderId="0" xfId="12" applyNumberFormat="1" applyFont="1" applyAlignment="1">
      <alignment horizontal="left" vertical="center"/>
    </xf>
    <xf numFmtId="173" fontId="9" fillId="0" borderId="0" xfId="12" applyNumberFormat="1" applyFont="1" applyAlignment="1">
      <alignment horizontal="right" vertical="center"/>
    </xf>
    <xf numFmtId="2" fontId="9" fillId="0" borderId="0" xfId="12" applyNumberFormat="1" applyFont="1" applyAlignment="1">
      <alignment horizontal="center" vertical="center"/>
    </xf>
    <xf numFmtId="174" fontId="9" fillId="0" borderId="0" xfId="12" applyNumberFormat="1" applyFont="1" applyAlignment="1">
      <alignment horizontal="left" vertical="center"/>
    </xf>
    <xf numFmtId="180" fontId="9" fillId="0" borderId="0" xfId="12" applyNumberFormat="1" applyFont="1" applyAlignment="1">
      <alignment horizontal="right" vertical="center"/>
    </xf>
    <xf numFmtId="1" fontId="9" fillId="0" borderId="0" xfId="12" applyNumberFormat="1" applyFont="1" applyAlignment="1">
      <alignment horizontal="center" vertical="center"/>
    </xf>
    <xf numFmtId="175" fontId="9" fillId="0" borderId="0" xfId="12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0" fontId="13" fillId="0" borderId="0" xfId="12" applyFont="1" applyAlignment="1">
      <alignment horizontal="right" vertical="center" wrapText="1"/>
    </xf>
    <xf numFmtId="0" fontId="13" fillId="0" borderId="0" xfId="12" applyFont="1" applyAlignment="1">
      <alignment horizontal="right" vertical="center"/>
    </xf>
    <xf numFmtId="0" fontId="9" fillId="0" borderId="2" xfId="12" applyFont="1" applyBorder="1"/>
    <xf numFmtId="170" fontId="6" fillId="0" borderId="0" xfId="12" applyNumberFormat="1" applyFont="1" applyAlignment="1">
      <alignment horizontal="center" vertical="center"/>
    </xf>
    <xf numFmtId="170" fontId="7" fillId="0" borderId="0" xfId="12" applyNumberFormat="1" applyFont="1" applyAlignment="1">
      <alignment horizontal="center" vertical="center"/>
    </xf>
    <xf numFmtId="170" fontId="9" fillId="0" borderId="0" xfId="12" applyNumberFormat="1" applyFont="1" applyAlignment="1">
      <alignment horizontal="center" vertical="center"/>
    </xf>
    <xf numFmtId="0" fontId="2" fillId="0" borderId="0" xfId="12"/>
    <xf numFmtId="0" fontId="3" fillId="2" borderId="1" xfId="13" applyFont="1" applyFill="1" applyBorder="1" applyAlignment="1">
      <alignment horizontal="right"/>
    </xf>
    <xf numFmtId="0" fontId="4" fillId="2" borderId="1" xfId="13" applyFont="1" applyFill="1" applyBorder="1" applyAlignment="1">
      <alignment horizontal="left"/>
    </xf>
    <xf numFmtId="0" fontId="3" fillId="2" borderId="1" xfId="13" applyFont="1" applyFill="1" applyBorder="1" applyAlignment="1">
      <alignment horizontal="center"/>
    </xf>
    <xf numFmtId="0" fontId="3" fillId="2" borderId="2" xfId="13" applyFont="1" applyFill="1" applyBorder="1" applyAlignment="1">
      <alignment horizontal="center" vertical="top"/>
    </xf>
    <xf numFmtId="0" fontId="9" fillId="0" borderId="0" xfId="13" applyFont="1" applyAlignment="1">
      <alignment horizontal="center"/>
    </xf>
    <xf numFmtId="0" fontId="9" fillId="0" borderId="0" xfId="13" applyFont="1" applyAlignment="1">
      <alignment horizontal="right"/>
    </xf>
    <xf numFmtId="0" fontId="9" fillId="0" borderId="0" xfId="13" applyFont="1" applyAlignment="1">
      <alignment horizontal="left"/>
    </xf>
    <xf numFmtId="164" fontId="6" fillId="0" borderId="0" xfId="13" applyNumberFormat="1" applyFont="1" applyAlignment="1">
      <alignment horizontal="left" vertical="center"/>
    </xf>
    <xf numFmtId="165" fontId="6" fillId="0" borderId="0" xfId="13" applyNumberFormat="1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166" fontId="6" fillId="0" borderId="0" xfId="13" applyNumberFormat="1" applyFont="1" applyAlignment="1">
      <alignment horizontal="center" vertical="center"/>
    </xf>
    <xf numFmtId="184" fontId="6" fillId="0" borderId="0" xfId="13" applyNumberFormat="1" applyFont="1" applyAlignment="1">
      <alignment horizontal="center" vertical="center"/>
    </xf>
    <xf numFmtId="167" fontId="6" fillId="0" borderId="0" xfId="13" applyNumberFormat="1" applyFont="1" applyAlignment="1">
      <alignment horizontal="center" vertical="center"/>
    </xf>
    <xf numFmtId="170" fontId="6" fillId="0" borderId="0" xfId="13" applyNumberFormat="1" applyFont="1" applyAlignment="1">
      <alignment horizontal="center" vertical="center"/>
    </xf>
    <xf numFmtId="176" fontId="6" fillId="0" borderId="0" xfId="13" applyNumberFormat="1" applyFont="1" applyAlignment="1">
      <alignment horizontal="right" vertical="center"/>
    </xf>
    <xf numFmtId="179" fontId="6" fillId="0" borderId="0" xfId="13" applyNumberFormat="1" applyFont="1" applyAlignment="1">
      <alignment horizontal="left" vertical="center"/>
    </xf>
    <xf numFmtId="171" fontId="6" fillId="0" borderId="0" xfId="13" applyNumberFormat="1" applyFont="1" applyAlignment="1">
      <alignment horizontal="right" vertical="center"/>
    </xf>
    <xf numFmtId="172" fontId="6" fillId="0" borderId="0" xfId="13" applyNumberFormat="1" applyFont="1" applyAlignment="1">
      <alignment horizontal="left" vertical="center"/>
    </xf>
    <xf numFmtId="178" fontId="6" fillId="0" borderId="0" xfId="13" applyNumberFormat="1" applyFont="1" applyAlignment="1">
      <alignment horizontal="center" vertical="center"/>
    </xf>
    <xf numFmtId="183" fontId="6" fillId="0" borderId="0" xfId="13" applyNumberFormat="1" applyFont="1" applyAlignment="1">
      <alignment horizontal="right" vertical="center"/>
    </xf>
    <xf numFmtId="185" fontId="6" fillId="0" borderId="0" xfId="13" applyNumberFormat="1" applyFont="1" applyAlignment="1">
      <alignment horizontal="left" vertical="center"/>
    </xf>
    <xf numFmtId="164" fontId="7" fillId="0" borderId="0" xfId="13" applyNumberFormat="1" applyFont="1" applyAlignment="1">
      <alignment horizontal="left" vertical="center"/>
    </xf>
    <xf numFmtId="165" fontId="7" fillId="0" borderId="0" xfId="13" applyNumberFormat="1" applyFont="1" applyAlignment="1">
      <alignment horizontal="center" vertical="center"/>
    </xf>
    <xf numFmtId="166" fontId="7" fillId="0" borderId="0" xfId="13" applyNumberFormat="1" applyFont="1" applyAlignment="1">
      <alignment horizontal="center" vertical="center"/>
    </xf>
    <xf numFmtId="184" fontId="7" fillId="0" borderId="0" xfId="13" applyNumberFormat="1" applyFont="1" applyAlignment="1">
      <alignment horizontal="center" vertical="center"/>
    </xf>
    <xf numFmtId="167" fontId="7" fillId="0" borderId="0" xfId="13" applyNumberFormat="1" applyFont="1" applyAlignment="1">
      <alignment horizontal="center" vertical="center"/>
    </xf>
    <xf numFmtId="170" fontId="7" fillId="0" borderId="0" xfId="13" applyNumberFormat="1" applyFont="1" applyAlignment="1">
      <alignment horizontal="center" vertical="center"/>
    </xf>
    <xf numFmtId="176" fontId="7" fillId="0" borderId="0" xfId="13" applyNumberFormat="1" applyFont="1" applyAlignment="1">
      <alignment horizontal="right" vertical="center"/>
    </xf>
    <xf numFmtId="179" fontId="7" fillId="0" borderId="0" xfId="13" applyNumberFormat="1" applyFont="1" applyAlignment="1">
      <alignment horizontal="left" vertical="center"/>
    </xf>
    <xf numFmtId="171" fontId="7" fillId="0" borderId="0" xfId="13" applyNumberFormat="1" applyFont="1" applyAlignment="1">
      <alignment horizontal="right" vertical="center"/>
    </xf>
    <xf numFmtId="172" fontId="7" fillId="0" borderId="0" xfId="13" applyNumberFormat="1" applyFont="1" applyAlignment="1">
      <alignment horizontal="left" vertical="center"/>
    </xf>
    <xf numFmtId="178" fontId="7" fillId="0" borderId="0" xfId="13" applyNumberFormat="1" applyFont="1" applyAlignment="1">
      <alignment horizontal="center" vertical="center"/>
    </xf>
    <xf numFmtId="183" fontId="7" fillId="0" borderId="0" xfId="13" applyNumberFormat="1" applyFont="1" applyAlignment="1">
      <alignment horizontal="right" vertical="center"/>
    </xf>
    <xf numFmtId="185" fontId="7" fillId="0" borderId="0" xfId="13" applyNumberFormat="1" applyFont="1" applyAlignment="1">
      <alignment horizontal="left" vertical="center"/>
    </xf>
    <xf numFmtId="0" fontId="9" fillId="0" borderId="2" xfId="13" applyFont="1" applyBorder="1" applyAlignment="1">
      <alignment horizontal="center"/>
    </xf>
    <xf numFmtId="0" fontId="9" fillId="0" borderId="2" xfId="13" applyFont="1" applyBorder="1" applyAlignment="1">
      <alignment horizontal="right"/>
    </xf>
    <xf numFmtId="0" fontId="9" fillId="0" borderId="2" xfId="13" applyFont="1" applyBorder="1" applyAlignment="1">
      <alignment horizontal="left"/>
    </xf>
    <xf numFmtId="0" fontId="4" fillId="0" borderId="0" xfId="13" applyFont="1" applyAlignment="1">
      <alignment horizontal="center" vertical="center"/>
    </xf>
    <xf numFmtId="166" fontId="9" fillId="0" borderId="0" xfId="13" applyNumberFormat="1" applyFont="1" applyAlignment="1">
      <alignment horizontal="center" vertical="center"/>
    </xf>
    <xf numFmtId="184" fontId="9" fillId="0" borderId="0" xfId="13" applyNumberFormat="1" applyFont="1" applyAlignment="1">
      <alignment horizontal="center" vertical="center"/>
    </xf>
    <xf numFmtId="167" fontId="9" fillId="0" borderId="0" xfId="13" applyNumberFormat="1" applyFont="1" applyAlignment="1">
      <alignment horizontal="center" vertical="center"/>
    </xf>
    <xf numFmtId="170" fontId="9" fillId="0" borderId="0" xfId="13" applyNumberFormat="1" applyFont="1" applyAlignment="1">
      <alignment horizontal="center" vertical="center"/>
    </xf>
    <xf numFmtId="186" fontId="9" fillId="0" borderId="0" xfId="13" applyNumberFormat="1" applyFont="1" applyAlignment="1">
      <alignment horizontal="center" vertical="center"/>
    </xf>
    <xf numFmtId="187" fontId="9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right" vertical="center"/>
    </xf>
    <xf numFmtId="0" fontId="9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0" fontId="9" fillId="0" borderId="0" xfId="13" applyFont="1"/>
    <xf numFmtId="0" fontId="3" fillId="0" borderId="0" xfId="13" applyFont="1"/>
    <xf numFmtId="179" fontId="9" fillId="0" borderId="0" xfId="13" applyNumberFormat="1" applyFont="1" applyAlignment="1">
      <alignment horizontal="left" vertical="center"/>
    </xf>
    <xf numFmtId="172" fontId="9" fillId="0" borderId="0" xfId="13" applyNumberFormat="1" applyFont="1" applyAlignment="1">
      <alignment horizontal="left" vertical="center"/>
    </xf>
    <xf numFmtId="173" fontId="9" fillId="0" borderId="0" xfId="13" applyNumberFormat="1" applyFont="1" applyAlignment="1">
      <alignment horizontal="right" vertical="center"/>
    </xf>
    <xf numFmtId="2" fontId="9" fillId="0" borderId="0" xfId="13" applyNumberFormat="1" applyFont="1" applyAlignment="1">
      <alignment horizontal="center" vertical="center"/>
    </xf>
    <xf numFmtId="174" fontId="9" fillId="0" borderId="0" xfId="13" applyNumberFormat="1" applyFont="1" applyAlignment="1">
      <alignment horizontal="left" vertical="center"/>
    </xf>
    <xf numFmtId="180" fontId="9" fillId="0" borderId="0" xfId="13" applyNumberFormat="1" applyFont="1" applyAlignment="1">
      <alignment horizontal="right" vertical="center"/>
    </xf>
    <xf numFmtId="1" fontId="9" fillId="0" borderId="0" xfId="13" applyNumberFormat="1" applyFont="1" applyAlignment="1">
      <alignment horizontal="center" vertical="center"/>
    </xf>
    <xf numFmtId="175" fontId="9" fillId="0" borderId="0" xfId="13" applyNumberFormat="1" applyFont="1" applyAlignment="1">
      <alignment horizontal="right" vertical="center"/>
    </xf>
    <xf numFmtId="0" fontId="9" fillId="0" borderId="0" xfId="13" applyFont="1" applyAlignment="1">
      <alignment vertical="center"/>
    </xf>
    <xf numFmtId="0" fontId="13" fillId="0" borderId="0" xfId="13" applyFont="1" applyAlignment="1">
      <alignment horizontal="right" vertical="center" wrapText="1"/>
    </xf>
    <xf numFmtId="0" fontId="13" fillId="0" borderId="0" xfId="13" applyFont="1" applyAlignment="1">
      <alignment horizontal="right" vertical="center"/>
    </xf>
    <xf numFmtId="0" fontId="9" fillId="0" borderId="2" xfId="13" applyFont="1" applyBorder="1"/>
    <xf numFmtId="192" fontId="6" fillId="0" borderId="0" xfId="13" applyNumberFormat="1" applyFont="1" applyAlignment="1">
      <alignment horizontal="left" vertical="center"/>
    </xf>
    <xf numFmtId="188" fontId="6" fillId="0" borderId="0" xfId="13" applyNumberFormat="1" applyFont="1" applyAlignment="1">
      <alignment horizontal="left" vertical="center"/>
    </xf>
    <xf numFmtId="193" fontId="6" fillId="0" borderId="0" xfId="13" applyNumberFormat="1" applyFont="1" applyAlignment="1">
      <alignment horizontal="left" vertical="center"/>
    </xf>
    <xf numFmtId="177" fontId="6" fillId="0" borderId="0" xfId="13" applyNumberFormat="1" applyFont="1" applyAlignment="1">
      <alignment horizontal="center" vertical="center"/>
    </xf>
    <xf numFmtId="177" fontId="7" fillId="0" borderId="0" xfId="13" applyNumberFormat="1" applyFont="1" applyAlignment="1">
      <alignment horizontal="center" vertical="center"/>
    </xf>
    <xf numFmtId="177" fontId="9" fillId="0" borderId="0" xfId="13" applyNumberFormat="1" applyFont="1" applyAlignment="1">
      <alignment horizontal="center" vertical="center"/>
    </xf>
    <xf numFmtId="0" fontId="2" fillId="0" borderId="0" xfId="13"/>
    <xf numFmtId="195" fontId="0" fillId="0" borderId="0" xfId="0" applyNumberFormat="1"/>
    <xf numFmtId="195" fontId="7" fillId="0" borderId="0" xfId="5" applyNumberFormat="1" applyFont="1" applyAlignment="1">
      <alignment horizontal="left" vertical="center"/>
    </xf>
    <xf numFmtId="195" fontId="7" fillId="0" borderId="0" xfId="5" applyNumberFormat="1" applyFont="1" applyAlignment="1">
      <alignment horizontal="right" vertical="center"/>
    </xf>
    <xf numFmtId="0" fontId="23" fillId="0" borderId="0" xfId="0" applyFont="1" applyAlignment="1">
      <alignment horizontal="right"/>
    </xf>
    <xf numFmtId="0" fontId="24" fillId="0" borderId="0" xfId="4" applyFont="1" applyAlignment="1">
      <alignment horizontal="right"/>
    </xf>
    <xf numFmtId="2" fontId="2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2" fontId="25" fillId="0" borderId="0" xfId="0" applyNumberFormat="1" applyFont="1" applyAlignment="1">
      <alignment horizontal="right"/>
    </xf>
    <xf numFmtId="2" fontId="28" fillId="0" borderId="0" xfId="14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29" fillId="0" borderId="0" xfId="0" applyFont="1" applyAlignment="1">
      <alignment horizontal="right"/>
    </xf>
    <xf numFmtId="2" fontId="21" fillId="0" borderId="0" xfId="0" applyNumberFormat="1" applyFont="1" applyAlignment="1">
      <alignment horizontal="right"/>
    </xf>
    <xf numFmtId="0" fontId="5" fillId="2" borderId="1" xfId="4" applyFont="1" applyFill="1" applyBorder="1" applyAlignment="1">
      <alignment horizontal="left" vertical="center" wrapText="1" indent="1"/>
    </xf>
    <xf numFmtId="0" fontId="5" fillId="0" borderId="1" xfId="4" applyFont="1" applyBorder="1" applyAlignment="1">
      <alignment horizontal="left" vertical="center" wrapText="1" indent="1"/>
    </xf>
    <xf numFmtId="0" fontId="5" fillId="0" borderId="2" xfId="4" applyFont="1" applyBorder="1" applyAlignment="1">
      <alignment horizontal="left" vertical="center" wrapText="1" indent="1"/>
    </xf>
    <xf numFmtId="0" fontId="3" fillId="2" borderId="1" xfId="4" applyFont="1" applyFill="1" applyBorder="1" applyAlignment="1">
      <alignment horizontal="center" vertical="center"/>
    </xf>
    <xf numFmtId="0" fontId="3" fillId="0" borderId="2" xfId="4" applyFont="1" applyBorder="1" applyAlignment="1">
      <alignment vertical="center"/>
    </xf>
    <xf numFmtId="0" fontId="3" fillId="2" borderId="1" xfId="4" applyFont="1" applyFill="1" applyBorder="1" applyAlignment="1">
      <alignment horizontal="center" vertical="center" wrapText="1"/>
    </xf>
    <xf numFmtId="0" fontId="15" fillId="0" borderId="0" xfId="4" applyFont="1" applyAlignment="1">
      <alignment horizontal="left" vertical="center"/>
    </xf>
    <xf numFmtId="0" fontId="4" fillId="2" borderId="1" xfId="4" applyFont="1" applyFill="1" applyBorder="1" applyAlignment="1">
      <alignment horizontal="left" vertical="center"/>
    </xf>
    <xf numFmtId="0" fontId="3" fillId="2" borderId="2" xfId="4" applyFont="1" applyFill="1" applyBorder="1" applyAlignment="1">
      <alignment horizontal="center" vertical="top"/>
    </xf>
    <xf numFmtId="0" fontId="5" fillId="2" borderId="2" xfId="4" applyFont="1" applyFill="1" applyBorder="1" applyAlignment="1">
      <alignment horizontal="left" vertical="center" wrapText="1" indent="1"/>
    </xf>
    <xf numFmtId="0" fontId="3" fillId="2" borderId="1" xfId="4" applyFont="1" applyFill="1" applyBorder="1" applyAlignment="1">
      <alignment horizontal="right" vertical="center"/>
    </xf>
    <xf numFmtId="0" fontId="3" fillId="2" borderId="2" xfId="4" applyFont="1" applyFill="1" applyBorder="1" applyAlignment="1">
      <alignment horizontal="right" vertical="center"/>
    </xf>
    <xf numFmtId="0" fontId="3" fillId="2" borderId="2" xfId="4" applyFont="1" applyFill="1" applyBorder="1" applyAlignment="1">
      <alignment horizontal="left" vertical="center"/>
    </xf>
    <xf numFmtId="0" fontId="3" fillId="2" borderId="1" xfId="4" applyFont="1" applyFill="1" applyBorder="1" applyAlignment="1">
      <alignment horizontal="center" vertical="center" textRotation="90"/>
    </xf>
    <xf numFmtId="0" fontId="3" fillId="2" borderId="2" xfId="4" applyFont="1" applyFill="1" applyBorder="1" applyAlignment="1">
      <alignment horizontal="center" vertical="center" textRotation="90"/>
    </xf>
    <xf numFmtId="0" fontId="4" fillId="2" borderId="1" xfId="4" applyFont="1" applyFill="1" applyBorder="1" applyAlignment="1">
      <alignment horizontal="center" vertical="center"/>
    </xf>
    <xf numFmtId="0" fontId="3" fillId="0" borderId="2" xfId="4" applyFont="1" applyBorder="1" applyAlignment="1">
      <alignment horizontal="right" vertical="center"/>
    </xf>
    <xf numFmtId="0" fontId="3" fillId="0" borderId="2" xfId="4" applyFont="1" applyBorder="1" applyAlignment="1">
      <alignment horizontal="left" vertical="center"/>
    </xf>
    <xf numFmtId="0" fontId="9" fillId="0" borderId="0" xfId="4" applyFont="1" applyAlignment="1">
      <alignment horizontal="right" vertical="center"/>
    </xf>
    <xf numFmtId="171" fontId="9" fillId="0" borderId="0" xfId="4" applyNumberFormat="1" applyFont="1" applyAlignment="1">
      <alignment horizontal="right" vertical="center"/>
    </xf>
    <xf numFmtId="183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12" fillId="0" borderId="0" xfId="4" applyFont="1" applyAlignment="1">
      <alignment horizontal="left" vertical="center" wrapText="1"/>
    </xf>
    <xf numFmtId="0" fontId="9" fillId="0" borderId="0" xfId="4" applyFont="1" applyAlignment="1">
      <alignment horizontal="left" vertical="center"/>
    </xf>
    <xf numFmtId="0" fontId="13" fillId="0" borderId="0" xfId="4" applyFont="1" applyAlignment="1">
      <alignment horizontal="right" vertical="center" wrapText="1"/>
    </xf>
    <xf numFmtId="0" fontId="13" fillId="0" borderId="0" xfId="4" applyFont="1" applyAlignment="1">
      <alignment horizontal="right" vertical="center"/>
    </xf>
    <xf numFmtId="176" fontId="9" fillId="0" borderId="0" xfId="4" applyNumberFormat="1" applyFont="1" applyAlignment="1">
      <alignment horizontal="right" vertical="center"/>
    </xf>
    <xf numFmtId="185" fontId="9" fillId="0" borderId="0" xfId="4" applyNumberFormat="1" applyFont="1" applyAlignment="1">
      <alignment horizontal="left" vertical="center"/>
    </xf>
    <xf numFmtId="1" fontId="9" fillId="0" borderId="0" xfId="4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190" fontId="9" fillId="0" borderId="0" xfId="4" applyNumberFormat="1" applyFont="1" applyAlignment="1">
      <alignment horizontal="right" vertical="center"/>
    </xf>
    <xf numFmtId="191" fontId="9" fillId="0" borderId="0" xfId="4" applyNumberFormat="1" applyFont="1" applyAlignment="1">
      <alignment horizontal="right" vertical="center"/>
    </xf>
    <xf numFmtId="180" fontId="9" fillId="0" borderId="0" xfId="4" applyNumberFormat="1" applyFont="1" applyAlignment="1">
      <alignment horizontal="right" vertical="center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right" vertical="center"/>
    </xf>
    <xf numFmtId="0" fontId="13" fillId="0" borderId="0" xfId="5" applyFont="1" applyAlignment="1">
      <alignment horizontal="right" vertical="center" wrapText="1"/>
    </xf>
    <xf numFmtId="0" fontId="13" fillId="0" borderId="0" xfId="5" applyFont="1" applyAlignment="1">
      <alignment horizontal="right" vertical="center"/>
    </xf>
    <xf numFmtId="0" fontId="15" fillId="0" borderId="0" xfId="5" applyFont="1" applyAlignment="1">
      <alignment horizontal="left" vertical="center"/>
    </xf>
    <xf numFmtId="190" fontId="9" fillId="0" borderId="0" xfId="5" applyNumberFormat="1" applyFont="1" applyAlignment="1">
      <alignment horizontal="right" vertical="center"/>
    </xf>
    <xf numFmtId="191" fontId="9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171" fontId="9" fillId="0" borderId="0" xfId="5" applyNumberFormat="1" applyFont="1" applyAlignment="1">
      <alignment horizontal="right" vertical="center"/>
    </xf>
    <xf numFmtId="0" fontId="12" fillId="0" borderId="0" xfId="5" applyFont="1" applyAlignment="1">
      <alignment horizontal="left" vertical="center" wrapText="1"/>
    </xf>
    <xf numFmtId="176" fontId="9" fillId="0" borderId="0" xfId="5" applyNumberFormat="1" applyFont="1" applyAlignment="1">
      <alignment horizontal="right" vertical="center"/>
    </xf>
    <xf numFmtId="180" fontId="9" fillId="0" borderId="0" xfId="5" applyNumberFormat="1" applyFont="1" applyAlignment="1">
      <alignment horizontal="right" vertical="center"/>
    </xf>
    <xf numFmtId="1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183" fontId="9" fillId="0" borderId="0" xfId="5" applyNumberFormat="1" applyFont="1" applyAlignment="1">
      <alignment horizontal="right" vertical="center"/>
    </xf>
    <xf numFmtId="0" fontId="4" fillId="2" borderId="1" xfId="5" applyFont="1" applyFill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3" fillId="2" borderId="1" xfId="5" applyFont="1" applyFill="1" applyBorder="1" applyAlignment="1">
      <alignment horizontal="center" vertical="center" wrapText="1"/>
    </xf>
    <xf numFmtId="185" fontId="9" fillId="0" borderId="0" xfId="5" applyNumberFormat="1" applyFont="1" applyAlignment="1">
      <alignment horizontal="left" vertical="center"/>
    </xf>
    <xf numFmtId="0" fontId="3" fillId="2" borderId="1" xfId="5" applyFont="1" applyFill="1" applyBorder="1" applyAlignment="1">
      <alignment horizontal="center" vertical="center" textRotation="90"/>
    </xf>
    <xf numFmtId="0" fontId="3" fillId="2" borderId="2" xfId="5" applyFont="1" applyFill="1" applyBorder="1" applyAlignment="1">
      <alignment horizontal="center" vertical="center" textRotation="90"/>
    </xf>
    <xf numFmtId="0" fontId="3" fillId="2" borderId="1" xfId="5" applyFont="1" applyFill="1" applyBorder="1" applyAlignment="1">
      <alignment horizontal="right" vertical="center"/>
    </xf>
    <xf numFmtId="0" fontId="4" fillId="2" borderId="1" xfId="5" applyFont="1" applyFill="1" applyBorder="1" applyAlignment="1">
      <alignment horizontal="left" vertical="center"/>
    </xf>
    <xf numFmtId="0" fontId="3" fillId="2" borderId="2" xfId="5" applyFont="1" applyFill="1" applyBorder="1" applyAlignment="1">
      <alignment horizontal="left" vertical="center"/>
    </xf>
    <xf numFmtId="0" fontId="5" fillId="2" borderId="1" xfId="5" applyFont="1" applyFill="1" applyBorder="1" applyAlignment="1">
      <alignment horizontal="left" vertical="center" wrapText="1" indent="1"/>
    </xf>
    <xf numFmtId="0" fontId="5" fillId="2" borderId="2" xfId="5" applyFont="1" applyFill="1" applyBorder="1" applyAlignment="1">
      <alignment horizontal="left" vertical="center" wrapText="1" indent="1"/>
    </xf>
    <xf numFmtId="0" fontId="3" fillId="0" borderId="2" xfId="5" applyFont="1" applyBorder="1" applyAlignment="1">
      <alignment horizontal="right" vertical="center"/>
    </xf>
    <xf numFmtId="0" fontId="3" fillId="0" borderId="2" xfId="5" applyFont="1" applyBorder="1" applyAlignment="1">
      <alignment horizontal="left" vertical="center"/>
    </xf>
    <xf numFmtId="0" fontId="3" fillId="2" borderId="2" xfId="5" applyFont="1" applyFill="1" applyBorder="1" applyAlignment="1">
      <alignment horizontal="right" vertical="center"/>
    </xf>
    <xf numFmtId="0" fontId="3" fillId="2" borderId="2" xfId="5" applyFont="1" applyFill="1" applyBorder="1" applyAlignment="1">
      <alignment horizontal="center" vertical="top"/>
    </xf>
    <xf numFmtId="0" fontId="5" fillId="0" borderId="1" xfId="5" applyFont="1" applyBorder="1" applyAlignment="1">
      <alignment horizontal="left" vertical="center" wrapText="1" indent="1"/>
    </xf>
    <xf numFmtId="0" fontId="5" fillId="0" borderId="2" xfId="5" applyFont="1" applyBorder="1" applyAlignment="1">
      <alignment horizontal="left" vertical="center" wrapText="1" indent="1"/>
    </xf>
    <xf numFmtId="0" fontId="3" fillId="2" borderId="1" xfId="5" applyFont="1" applyFill="1" applyBorder="1" applyAlignment="1">
      <alignment horizontal="center" vertical="center"/>
    </xf>
    <xf numFmtId="0" fontId="5" fillId="2" borderId="1" xfId="6" applyFont="1" applyFill="1" applyBorder="1" applyAlignment="1">
      <alignment horizontal="left" vertical="center" wrapText="1" indent="1"/>
    </xf>
    <xf numFmtId="0" fontId="5" fillId="0" borderId="1" xfId="6" applyFont="1" applyBorder="1" applyAlignment="1">
      <alignment horizontal="left" vertical="center" wrapText="1" indent="1"/>
    </xf>
    <xf numFmtId="0" fontId="5" fillId="0" borderId="2" xfId="6" applyFont="1" applyBorder="1" applyAlignment="1">
      <alignment horizontal="left" vertical="center" wrapText="1" indent="1"/>
    </xf>
    <xf numFmtId="0" fontId="3" fillId="2" borderId="1" xfId="6" applyFont="1" applyFill="1" applyBorder="1" applyAlignment="1">
      <alignment horizontal="center" vertical="center"/>
    </xf>
    <xf numFmtId="0" fontId="3" fillId="0" borderId="2" xfId="6" applyFont="1" applyBorder="1" applyAlignment="1">
      <alignment vertical="center"/>
    </xf>
    <xf numFmtId="0" fontId="3" fillId="2" borderId="1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left" vertical="center"/>
    </xf>
    <xf numFmtId="0" fontId="3" fillId="2" borderId="2" xfId="6" applyFont="1" applyFill="1" applyBorder="1" applyAlignment="1">
      <alignment horizontal="center" vertical="top"/>
    </xf>
    <xf numFmtId="0" fontId="5" fillId="2" borderId="2" xfId="6" applyFont="1" applyFill="1" applyBorder="1" applyAlignment="1">
      <alignment horizontal="left" vertical="center" wrapText="1" indent="1"/>
    </xf>
    <xf numFmtId="0" fontId="3" fillId="2" borderId="1" xfId="6" applyFont="1" applyFill="1" applyBorder="1" applyAlignment="1">
      <alignment horizontal="right" vertical="center"/>
    </xf>
    <xf numFmtId="0" fontId="3" fillId="2" borderId="2" xfId="6" applyFont="1" applyFill="1" applyBorder="1" applyAlignment="1">
      <alignment horizontal="right" vertical="center"/>
    </xf>
    <xf numFmtId="0" fontId="3" fillId="2" borderId="2" xfId="6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center" vertical="center" textRotation="90"/>
    </xf>
    <xf numFmtId="0" fontId="3" fillId="2" borderId="2" xfId="6" applyFont="1" applyFill="1" applyBorder="1" applyAlignment="1">
      <alignment horizontal="center" vertical="center" textRotation="90"/>
    </xf>
    <xf numFmtId="0" fontId="4" fillId="2" borderId="1" xfId="6" applyFont="1" applyFill="1" applyBorder="1" applyAlignment="1">
      <alignment horizontal="center" vertical="center"/>
    </xf>
    <xf numFmtId="0" fontId="3" fillId="0" borderId="2" xfId="6" applyFont="1" applyBorder="1" applyAlignment="1">
      <alignment horizontal="right" vertical="center"/>
    </xf>
    <xf numFmtId="0" fontId="3" fillId="0" borderId="2" xfId="6" applyFont="1" applyBorder="1" applyAlignment="1">
      <alignment horizontal="left" vertical="center"/>
    </xf>
    <xf numFmtId="0" fontId="15" fillId="0" borderId="0" xfId="6" applyFont="1" applyAlignment="1">
      <alignment horizontal="left" vertical="center"/>
    </xf>
    <xf numFmtId="183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85" fontId="9" fillId="0" borderId="0" xfId="6" applyNumberFormat="1" applyFont="1" applyAlignment="1">
      <alignment horizontal="left" vertical="center"/>
    </xf>
    <xf numFmtId="0" fontId="12" fillId="0" borderId="0" xfId="6" applyFont="1" applyAlignment="1">
      <alignment horizontal="left" vertical="center" wrapText="1"/>
    </xf>
    <xf numFmtId="176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71" fontId="9" fillId="0" borderId="0" xfId="6" applyNumberFormat="1" applyFont="1" applyAlignment="1">
      <alignment horizontal="right" vertical="center"/>
    </xf>
    <xf numFmtId="0" fontId="13" fillId="0" borderId="0" xfId="6" applyFont="1" applyAlignment="1">
      <alignment horizontal="right" vertical="center" wrapText="1"/>
    </xf>
    <xf numFmtId="0" fontId="13" fillId="0" borderId="0" xfId="6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190" fontId="9" fillId="0" borderId="0" xfId="6" applyNumberFormat="1" applyFont="1" applyAlignment="1">
      <alignment horizontal="right" vertical="center"/>
    </xf>
    <xf numFmtId="191" fontId="9" fillId="0" borderId="0" xfId="6" applyNumberFormat="1" applyFont="1" applyAlignment="1">
      <alignment horizontal="right" vertical="center"/>
    </xf>
    <xf numFmtId="180" fontId="9" fillId="0" borderId="0" xfId="6" applyNumberFormat="1" applyFont="1" applyAlignment="1">
      <alignment horizontal="right" vertical="center"/>
    </xf>
    <xf numFmtId="1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right" vertical="center"/>
    </xf>
    <xf numFmtId="180" fontId="9" fillId="0" borderId="0" xfId="7" applyNumberFormat="1" applyFont="1" applyAlignment="1">
      <alignment horizontal="right" vertical="center"/>
    </xf>
    <xf numFmtId="0" fontId="13" fillId="0" borderId="0" xfId="7" applyFont="1" applyAlignment="1">
      <alignment horizontal="right" vertical="center" wrapText="1"/>
    </xf>
    <xf numFmtId="0" fontId="13" fillId="0" borderId="0" xfId="7" applyFont="1" applyAlignment="1">
      <alignment horizontal="right" vertical="center"/>
    </xf>
    <xf numFmtId="0" fontId="12" fillId="0" borderId="0" xfId="7" applyFont="1" applyAlignment="1">
      <alignment horizontal="left" vertical="center" wrapText="1"/>
    </xf>
    <xf numFmtId="176" fontId="9" fillId="0" borderId="0" xfId="7" applyNumberFormat="1" applyFont="1" applyAlignment="1">
      <alignment horizontal="right" vertical="center"/>
    </xf>
    <xf numFmtId="181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71" fontId="9" fillId="0" borderId="0" xfId="7" applyNumberFormat="1" applyFont="1" applyAlignment="1">
      <alignment horizontal="right" vertical="center"/>
    </xf>
    <xf numFmtId="0" fontId="15" fillId="0" borderId="0" xfId="7" applyFont="1" applyAlignment="1">
      <alignment horizontal="left" vertical="center"/>
    </xf>
    <xf numFmtId="190" fontId="9" fillId="0" borderId="0" xfId="7" applyNumberFormat="1" applyFont="1" applyAlignment="1">
      <alignment horizontal="right" vertical="center"/>
    </xf>
    <xf numFmtId="191" fontId="9" fillId="0" borderId="0" xfId="7" applyNumberFormat="1" applyFont="1" applyAlignment="1">
      <alignment horizontal="right" vertical="center"/>
    </xf>
    <xf numFmtId="0" fontId="5" fillId="2" borderId="1" xfId="7" applyFont="1" applyFill="1" applyBorder="1" applyAlignment="1">
      <alignment horizontal="left" vertical="center" wrapText="1" indent="1"/>
    </xf>
    <xf numFmtId="0" fontId="5" fillId="2" borderId="2" xfId="7" applyFont="1" applyFill="1" applyBorder="1" applyAlignment="1">
      <alignment horizontal="left" vertical="center" wrapText="1" indent="1"/>
    </xf>
    <xf numFmtId="183" fontId="9" fillId="0" borderId="0" xfId="7" applyNumberFormat="1" applyFont="1" applyAlignment="1">
      <alignment horizontal="right" vertical="center"/>
    </xf>
    <xf numFmtId="0" fontId="4" fillId="2" borderId="1" xfId="7" applyFont="1" applyFill="1" applyBorder="1" applyAlignment="1">
      <alignment horizontal="center" vertical="center"/>
    </xf>
    <xf numFmtId="0" fontId="3" fillId="0" borderId="2" xfId="7" applyFont="1" applyBorder="1" applyAlignment="1">
      <alignment vertical="center"/>
    </xf>
    <xf numFmtId="0" fontId="3" fillId="2" borderId="1" xfId="7" applyFont="1" applyFill="1" applyBorder="1" applyAlignment="1">
      <alignment horizontal="center" vertical="center" wrapText="1"/>
    </xf>
    <xf numFmtId="185" fontId="9" fillId="0" borderId="0" xfId="7" applyNumberFormat="1" applyFont="1" applyAlignment="1">
      <alignment horizontal="left" vertical="center"/>
    </xf>
    <xf numFmtId="1" fontId="9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4" fillId="2" borderId="1" xfId="7" applyFont="1" applyFill="1" applyBorder="1" applyAlignment="1">
      <alignment horizontal="left" vertical="center"/>
    </xf>
    <xf numFmtId="0" fontId="3" fillId="2" borderId="2" xfId="7" applyFont="1" applyFill="1" applyBorder="1" applyAlignment="1">
      <alignment horizontal="center" vertical="top"/>
    </xf>
    <xf numFmtId="0" fontId="3" fillId="2" borderId="1" xfId="7" applyFont="1" applyFill="1" applyBorder="1" applyAlignment="1">
      <alignment horizontal="right" vertical="center"/>
    </xf>
    <xf numFmtId="0" fontId="3" fillId="2" borderId="2" xfId="7" applyFont="1" applyFill="1" applyBorder="1" applyAlignment="1">
      <alignment horizontal="right" vertical="center"/>
    </xf>
    <xf numFmtId="0" fontId="3" fillId="2" borderId="2" xfId="7" applyFont="1" applyFill="1" applyBorder="1" applyAlignment="1">
      <alignment horizontal="left" vertical="center"/>
    </xf>
    <xf numFmtId="0" fontId="3" fillId="2" borderId="1" xfId="7" applyFont="1" applyFill="1" applyBorder="1" applyAlignment="1">
      <alignment horizontal="center" vertical="center" textRotation="90"/>
    </xf>
    <xf numFmtId="0" fontId="3" fillId="2" borderId="2" xfId="7" applyFont="1" applyFill="1" applyBorder="1" applyAlignment="1">
      <alignment horizontal="center" vertical="center" textRotation="90"/>
    </xf>
    <xf numFmtId="0" fontId="3" fillId="0" borderId="2" xfId="7" applyFont="1" applyBorder="1" applyAlignment="1">
      <alignment horizontal="right" vertical="center"/>
    </xf>
    <xf numFmtId="0" fontId="3" fillId="0" borderId="2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 indent="1"/>
    </xf>
    <xf numFmtId="0" fontId="5" fillId="0" borderId="2" xfId="7" applyFont="1" applyBorder="1" applyAlignment="1">
      <alignment horizontal="left" vertical="center" wrapText="1" indent="1"/>
    </xf>
    <xf numFmtId="0" fontId="3" fillId="2" borderId="1" xfId="7" applyFont="1" applyFill="1" applyBorder="1" applyAlignment="1">
      <alignment horizontal="center" vertical="center"/>
    </xf>
    <xf numFmtId="0" fontId="5" fillId="2" borderId="1" xfId="8" applyFont="1" applyFill="1" applyBorder="1" applyAlignment="1">
      <alignment horizontal="left" vertical="center" wrapText="1" indent="1"/>
    </xf>
    <xf numFmtId="0" fontId="5" fillId="0" borderId="1" xfId="8" applyFont="1" applyBorder="1" applyAlignment="1">
      <alignment horizontal="left" vertical="center" wrapText="1" indent="1"/>
    </xf>
    <xf numFmtId="0" fontId="5" fillId="0" borderId="2" xfId="8" applyFont="1" applyBorder="1" applyAlignment="1">
      <alignment horizontal="left" vertical="center" wrapText="1" indent="1"/>
    </xf>
    <xf numFmtId="0" fontId="3" fillId="2" borderId="1" xfId="8" applyFont="1" applyFill="1" applyBorder="1" applyAlignment="1">
      <alignment horizontal="center" vertical="center"/>
    </xf>
    <xf numFmtId="0" fontId="3" fillId="0" borderId="2" xfId="8" applyFont="1" applyBorder="1" applyAlignment="1">
      <alignment vertical="center"/>
    </xf>
    <xf numFmtId="0" fontId="3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/>
    </xf>
    <xf numFmtId="0" fontId="3" fillId="2" borderId="2" xfId="8" applyFont="1" applyFill="1" applyBorder="1" applyAlignment="1">
      <alignment horizontal="center" vertical="top"/>
    </xf>
    <xf numFmtId="0" fontId="5" fillId="2" borderId="2" xfId="8" applyFont="1" applyFill="1" applyBorder="1" applyAlignment="1">
      <alignment horizontal="left" vertical="center" wrapText="1" indent="1"/>
    </xf>
    <xf numFmtId="0" fontId="3" fillId="2" borderId="1" xfId="8" applyFont="1" applyFill="1" applyBorder="1" applyAlignment="1">
      <alignment horizontal="right" vertical="center"/>
    </xf>
    <xf numFmtId="0" fontId="3" fillId="2" borderId="2" xfId="8" applyFont="1" applyFill="1" applyBorder="1" applyAlignment="1">
      <alignment horizontal="right" vertical="center"/>
    </xf>
    <xf numFmtId="0" fontId="3" fillId="2" borderId="2" xfId="8" applyFont="1" applyFill="1" applyBorder="1" applyAlignment="1">
      <alignment horizontal="left" vertical="center"/>
    </xf>
    <xf numFmtId="0" fontId="3" fillId="2" borderId="1" xfId="8" applyFont="1" applyFill="1" applyBorder="1" applyAlignment="1">
      <alignment horizontal="center" vertical="center" textRotation="90"/>
    </xf>
    <xf numFmtId="0" fontId="3" fillId="2" borderId="2" xfId="8" applyFont="1" applyFill="1" applyBorder="1" applyAlignment="1">
      <alignment horizontal="center" vertical="center" textRotation="90"/>
    </xf>
    <xf numFmtId="0" fontId="4" fillId="2" borderId="1" xfId="8" applyFont="1" applyFill="1" applyBorder="1" applyAlignment="1">
      <alignment horizontal="center" vertical="center"/>
    </xf>
    <xf numFmtId="0" fontId="3" fillId="0" borderId="2" xfId="8" applyFont="1" applyBorder="1" applyAlignment="1">
      <alignment horizontal="right" vertical="center"/>
    </xf>
    <xf numFmtId="0" fontId="3" fillId="0" borderId="2" xfId="8" applyFont="1" applyBorder="1" applyAlignment="1">
      <alignment horizontal="left" vertical="center"/>
    </xf>
    <xf numFmtId="0" fontId="15" fillId="0" borderId="0" xfId="8" applyFont="1" applyAlignment="1">
      <alignment horizontal="left" vertical="center"/>
    </xf>
    <xf numFmtId="183" fontId="9" fillId="0" borderId="0" xfId="8" applyNumberFormat="1" applyFont="1" applyAlignment="1">
      <alignment horizontal="right" vertical="center"/>
    </xf>
    <xf numFmtId="0" fontId="9" fillId="0" borderId="0" xfId="8" applyFont="1" applyAlignment="1">
      <alignment vertical="center"/>
    </xf>
    <xf numFmtId="185" fontId="9" fillId="0" borderId="0" xfId="8" applyNumberFormat="1" applyFont="1" applyAlignment="1">
      <alignment horizontal="left" vertical="center"/>
    </xf>
    <xf numFmtId="0" fontId="12" fillId="0" borderId="0" xfId="8" applyFont="1" applyAlignment="1">
      <alignment horizontal="left" vertical="center" wrapText="1"/>
    </xf>
    <xf numFmtId="176" fontId="9" fillId="0" borderId="0" xfId="8" applyNumberFormat="1" applyFont="1" applyAlignment="1">
      <alignment horizontal="right" vertical="center"/>
    </xf>
    <xf numFmtId="0" fontId="9" fillId="0" borderId="0" xfId="8" applyFont="1" applyAlignment="1">
      <alignment horizontal="right" vertical="center"/>
    </xf>
    <xf numFmtId="171" fontId="9" fillId="0" borderId="0" xfId="8" applyNumberFormat="1" applyFont="1" applyAlignment="1">
      <alignment horizontal="right" vertical="center"/>
    </xf>
    <xf numFmtId="0" fontId="13" fillId="0" borderId="0" xfId="8" applyFont="1" applyAlignment="1">
      <alignment horizontal="right" vertical="center" wrapText="1"/>
    </xf>
    <xf numFmtId="0" fontId="13" fillId="0" borderId="0" xfId="8" applyFont="1" applyAlignment="1">
      <alignment horizontal="right" vertical="center"/>
    </xf>
    <xf numFmtId="0" fontId="9" fillId="0" borderId="0" xfId="8" applyFont="1" applyAlignment="1">
      <alignment horizontal="left" vertical="center"/>
    </xf>
    <xf numFmtId="190" fontId="9" fillId="0" borderId="0" xfId="8" applyNumberFormat="1" applyFont="1" applyAlignment="1">
      <alignment horizontal="right" vertical="center"/>
    </xf>
    <xf numFmtId="191" fontId="9" fillId="0" borderId="0" xfId="8" applyNumberFormat="1" applyFont="1" applyAlignment="1">
      <alignment horizontal="right" vertical="center"/>
    </xf>
    <xf numFmtId="180" fontId="9" fillId="0" borderId="0" xfId="8" applyNumberFormat="1" applyFont="1" applyAlignment="1">
      <alignment horizontal="right" vertical="center"/>
    </xf>
    <xf numFmtId="1" fontId="9" fillId="0" borderId="0" xfId="8" applyNumberFormat="1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172" fontId="9" fillId="0" borderId="0" xfId="8" applyNumberFormat="1" applyFont="1" applyAlignment="1">
      <alignment horizontal="left"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right" vertical="center"/>
    </xf>
    <xf numFmtId="180" fontId="9" fillId="0" borderId="0" xfId="9" applyNumberFormat="1" applyFont="1" applyAlignment="1">
      <alignment horizontal="right" vertical="center"/>
    </xf>
    <xf numFmtId="0" fontId="13" fillId="0" borderId="0" xfId="9" applyFont="1" applyAlignment="1">
      <alignment horizontal="right" vertical="center" wrapText="1"/>
    </xf>
    <xf numFmtId="0" fontId="13" fillId="0" borderId="0" xfId="9" applyFont="1" applyAlignment="1">
      <alignment horizontal="right" vertical="center"/>
    </xf>
    <xf numFmtId="0" fontId="12" fillId="0" borderId="0" xfId="9" applyFont="1" applyAlignment="1">
      <alignment horizontal="left" vertical="center" wrapText="1"/>
    </xf>
    <xf numFmtId="176" fontId="9" fillId="0" borderId="0" xfId="9" applyNumberFormat="1" applyFont="1" applyAlignment="1">
      <alignment horizontal="right" vertical="center"/>
    </xf>
    <xf numFmtId="171" fontId="9" fillId="0" borderId="0" xfId="9" applyNumberFormat="1" applyFont="1" applyAlignment="1">
      <alignment horizontal="right" vertical="center"/>
    </xf>
    <xf numFmtId="0" fontId="9" fillId="0" borderId="0" xfId="9" applyFont="1" applyAlignment="1">
      <alignment vertical="center"/>
    </xf>
    <xf numFmtId="0" fontId="15" fillId="0" borderId="0" xfId="9" applyFont="1" applyAlignment="1">
      <alignment horizontal="left" vertical="center"/>
    </xf>
    <xf numFmtId="190" fontId="9" fillId="0" borderId="0" xfId="9" applyNumberFormat="1" applyFont="1" applyAlignment="1">
      <alignment horizontal="right" vertical="center"/>
    </xf>
    <xf numFmtId="191" fontId="9" fillId="0" borderId="0" xfId="9" applyNumberFormat="1" applyFont="1" applyAlignment="1">
      <alignment horizontal="right" vertical="center"/>
    </xf>
    <xf numFmtId="0" fontId="5" fillId="2" borderId="1" xfId="9" applyFont="1" applyFill="1" applyBorder="1" applyAlignment="1">
      <alignment horizontal="left" vertical="center" wrapText="1" indent="1"/>
    </xf>
    <xf numFmtId="0" fontId="5" fillId="2" borderId="2" xfId="9" applyFont="1" applyFill="1" applyBorder="1" applyAlignment="1">
      <alignment horizontal="left" vertical="center" wrapText="1" indent="1"/>
    </xf>
    <xf numFmtId="183" fontId="9" fillId="0" borderId="0" xfId="9" applyNumberFormat="1" applyFont="1" applyAlignment="1">
      <alignment horizontal="right" vertical="center"/>
    </xf>
    <xf numFmtId="0" fontId="4" fillId="2" borderId="1" xfId="9" applyFont="1" applyFill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0" fontId="3" fillId="2" borderId="1" xfId="9" applyFont="1" applyFill="1" applyBorder="1" applyAlignment="1">
      <alignment horizontal="center" vertical="center" wrapText="1"/>
    </xf>
    <xf numFmtId="185" fontId="9" fillId="0" borderId="0" xfId="9" applyNumberFormat="1" applyFont="1" applyAlignment="1">
      <alignment horizontal="left" vertical="center"/>
    </xf>
    <xf numFmtId="1" fontId="9" fillId="0" borderId="0" xfId="9" applyNumberFormat="1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3" fillId="2" borderId="1" xfId="9" applyFont="1" applyFill="1" applyBorder="1" applyAlignment="1">
      <alignment horizontal="right" vertical="center"/>
    </xf>
    <xf numFmtId="0" fontId="3" fillId="2" borderId="2" xfId="9" applyFont="1" applyFill="1" applyBorder="1" applyAlignment="1">
      <alignment horizontal="right" vertical="center"/>
    </xf>
    <xf numFmtId="0" fontId="4" fillId="2" borderId="1" xfId="9" applyFont="1" applyFill="1" applyBorder="1" applyAlignment="1">
      <alignment horizontal="left" vertical="center"/>
    </xf>
    <xf numFmtId="0" fontId="3" fillId="2" borderId="2" xfId="9" applyFont="1" applyFill="1" applyBorder="1" applyAlignment="1">
      <alignment horizontal="left" vertical="center"/>
    </xf>
    <xf numFmtId="0" fontId="3" fillId="2" borderId="1" xfId="9" applyFont="1" applyFill="1" applyBorder="1" applyAlignment="1">
      <alignment horizontal="center" vertical="center" textRotation="90"/>
    </xf>
    <xf numFmtId="0" fontId="3" fillId="2" borderId="2" xfId="9" applyFont="1" applyFill="1" applyBorder="1" applyAlignment="1">
      <alignment horizontal="center" vertical="center" textRotation="90"/>
    </xf>
    <xf numFmtId="0" fontId="3" fillId="2" borderId="2" xfId="9" applyFont="1" applyFill="1" applyBorder="1" applyAlignment="1">
      <alignment horizontal="center" vertical="top"/>
    </xf>
    <xf numFmtId="0" fontId="5" fillId="0" borderId="1" xfId="9" applyFont="1" applyBorder="1" applyAlignment="1">
      <alignment horizontal="left" vertical="center" wrapText="1" indent="1"/>
    </xf>
    <xf numFmtId="0" fontId="5" fillId="0" borderId="2" xfId="9" applyFont="1" applyBorder="1" applyAlignment="1">
      <alignment horizontal="left" vertical="center" wrapText="1" indent="1"/>
    </xf>
    <xf numFmtId="0" fontId="3" fillId="2" borderId="1" xfId="9" applyFont="1" applyFill="1" applyBorder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3" fillId="0" borderId="2" xfId="9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3" fillId="0" borderId="0" xfId="10" applyFont="1" applyAlignment="1">
      <alignment horizontal="right" vertical="center" wrapText="1"/>
    </xf>
    <xf numFmtId="0" fontId="13" fillId="0" borderId="0" xfId="10" applyFont="1" applyAlignment="1">
      <alignment horizontal="right" vertical="center"/>
    </xf>
    <xf numFmtId="0" fontId="9" fillId="0" borderId="0" xfId="10" applyFont="1" applyAlignment="1">
      <alignment horizontal="right" vertical="center"/>
    </xf>
    <xf numFmtId="0" fontId="9" fillId="0" borderId="0" xfId="10" applyFont="1" applyAlignment="1">
      <alignment vertical="center"/>
    </xf>
    <xf numFmtId="0" fontId="15" fillId="0" borderId="0" xfId="10" applyFont="1" applyAlignment="1">
      <alignment horizontal="left" vertical="center"/>
    </xf>
    <xf numFmtId="171" fontId="9" fillId="0" borderId="0" xfId="10" applyNumberFormat="1" applyFont="1" applyAlignment="1">
      <alignment horizontal="right" vertical="center"/>
    </xf>
    <xf numFmtId="190" fontId="9" fillId="0" borderId="0" xfId="10" applyNumberFormat="1" applyFont="1" applyAlignment="1">
      <alignment horizontal="right" vertical="center"/>
    </xf>
    <xf numFmtId="191" fontId="9" fillId="0" borderId="0" xfId="10" applyNumberFormat="1" applyFont="1" applyAlignment="1">
      <alignment horizontal="right" vertical="center"/>
    </xf>
    <xf numFmtId="0" fontId="12" fillId="0" borderId="0" xfId="10" applyFont="1" applyAlignment="1">
      <alignment horizontal="left" vertical="center" wrapText="1"/>
    </xf>
    <xf numFmtId="176" fontId="9" fillId="0" borderId="0" xfId="10" applyNumberFormat="1" applyFont="1" applyAlignment="1">
      <alignment horizontal="right" vertical="center"/>
    </xf>
    <xf numFmtId="180" fontId="9" fillId="0" borderId="0" xfId="10" applyNumberFormat="1" applyFont="1" applyAlignment="1">
      <alignment horizontal="right" vertical="center"/>
    </xf>
    <xf numFmtId="0" fontId="5" fillId="2" borderId="1" xfId="10" applyFont="1" applyFill="1" applyBorder="1" applyAlignment="1">
      <alignment horizontal="left" vertical="center" wrapText="1" indent="1"/>
    </xf>
    <xf numFmtId="0" fontId="5" fillId="2" borderId="2" xfId="10" applyFont="1" applyFill="1" applyBorder="1" applyAlignment="1">
      <alignment horizontal="left" vertical="center" wrapText="1" indent="1"/>
    </xf>
    <xf numFmtId="183" fontId="9" fillId="0" borderId="0" xfId="10" applyNumberFormat="1" applyFont="1" applyAlignment="1">
      <alignment horizontal="right" vertical="center"/>
    </xf>
    <xf numFmtId="0" fontId="4" fillId="2" borderId="1" xfId="10" applyFont="1" applyFill="1" applyBorder="1" applyAlignment="1">
      <alignment horizontal="center" vertical="center"/>
    </xf>
    <xf numFmtId="0" fontId="3" fillId="0" borderId="2" xfId="10" applyFont="1" applyBorder="1" applyAlignment="1">
      <alignment vertical="center"/>
    </xf>
    <xf numFmtId="0" fontId="3" fillId="2" borderId="1" xfId="10" applyFont="1" applyFill="1" applyBorder="1" applyAlignment="1">
      <alignment horizontal="center" vertical="center" wrapText="1"/>
    </xf>
    <xf numFmtId="185" fontId="9" fillId="0" borderId="0" xfId="10" applyNumberFormat="1" applyFont="1" applyAlignment="1">
      <alignment horizontal="left" vertical="center"/>
    </xf>
    <xf numFmtId="1" fontId="9" fillId="0" borderId="0" xfId="10" applyNumberFormat="1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3" fillId="2" borderId="1" xfId="10" applyFont="1" applyFill="1" applyBorder="1" applyAlignment="1">
      <alignment horizontal="right" vertical="center"/>
    </xf>
    <xf numFmtId="0" fontId="3" fillId="2" borderId="2" xfId="10" applyFont="1" applyFill="1" applyBorder="1" applyAlignment="1">
      <alignment horizontal="right" vertical="center"/>
    </xf>
    <xf numFmtId="0" fontId="4" fillId="2" borderId="1" xfId="10" applyFont="1" applyFill="1" applyBorder="1" applyAlignment="1">
      <alignment horizontal="left" vertical="center"/>
    </xf>
    <xf numFmtId="0" fontId="3" fillId="2" borderId="2" xfId="10" applyFont="1" applyFill="1" applyBorder="1" applyAlignment="1">
      <alignment horizontal="left" vertical="center"/>
    </xf>
    <xf numFmtId="0" fontId="3" fillId="2" borderId="1" xfId="10" applyFont="1" applyFill="1" applyBorder="1" applyAlignment="1">
      <alignment horizontal="center" vertical="center" textRotation="90"/>
    </xf>
    <xf numFmtId="0" fontId="3" fillId="2" borderId="2" xfId="10" applyFont="1" applyFill="1" applyBorder="1" applyAlignment="1">
      <alignment horizontal="center" vertical="center" textRotation="90"/>
    </xf>
    <xf numFmtId="0" fontId="3" fillId="2" borderId="2" xfId="10" applyFont="1" applyFill="1" applyBorder="1" applyAlignment="1">
      <alignment horizontal="center" vertical="top"/>
    </xf>
    <xf numFmtId="0" fontId="5" fillId="0" borderId="1" xfId="10" applyFont="1" applyBorder="1" applyAlignment="1">
      <alignment horizontal="left" vertical="center" wrapText="1" indent="1"/>
    </xf>
    <xf numFmtId="0" fontId="5" fillId="0" borderId="2" xfId="10" applyFont="1" applyBorder="1" applyAlignment="1">
      <alignment horizontal="left" vertical="center" wrapText="1" indent="1"/>
    </xf>
    <xf numFmtId="0" fontId="3" fillId="2" borderId="1" xfId="10" applyFont="1" applyFill="1" applyBorder="1" applyAlignment="1">
      <alignment horizontal="center" vertical="center"/>
    </xf>
    <xf numFmtId="0" fontId="3" fillId="0" borderId="2" xfId="10" applyFont="1" applyBorder="1" applyAlignment="1">
      <alignment horizontal="right" vertical="center"/>
    </xf>
    <xf numFmtId="0" fontId="3" fillId="0" borderId="2" xfId="10" applyFont="1" applyBorder="1" applyAlignment="1">
      <alignment horizontal="left"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horizontal="right" vertical="center"/>
    </xf>
    <xf numFmtId="180" fontId="9" fillId="0" borderId="0" xfId="11" applyNumberFormat="1" applyFont="1" applyAlignment="1">
      <alignment horizontal="right" vertical="center"/>
    </xf>
    <xf numFmtId="0" fontId="13" fillId="0" borderId="0" xfId="11" applyFont="1" applyAlignment="1">
      <alignment horizontal="right" vertical="center" wrapText="1"/>
    </xf>
    <xf numFmtId="0" fontId="13" fillId="0" borderId="0" xfId="11" applyFont="1" applyAlignment="1">
      <alignment horizontal="right" vertical="center"/>
    </xf>
    <xf numFmtId="0" fontId="12" fillId="0" borderId="0" xfId="11" applyFont="1" applyAlignment="1">
      <alignment horizontal="left" vertical="center" wrapText="1"/>
    </xf>
    <xf numFmtId="176" fontId="9" fillId="0" borderId="0" xfId="11" applyNumberFormat="1" applyFont="1" applyAlignment="1">
      <alignment horizontal="right" vertical="center"/>
    </xf>
    <xf numFmtId="171" fontId="9" fillId="0" borderId="0" xfId="11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0" fontId="15" fillId="0" borderId="0" xfId="11" applyFont="1" applyAlignment="1">
      <alignment horizontal="left" vertical="center"/>
    </xf>
    <xf numFmtId="190" fontId="9" fillId="0" borderId="0" xfId="11" applyNumberFormat="1" applyFont="1" applyAlignment="1">
      <alignment horizontal="right" vertical="center"/>
    </xf>
    <xf numFmtId="191" fontId="9" fillId="0" borderId="0" xfId="11" applyNumberFormat="1" applyFont="1" applyAlignment="1">
      <alignment horizontal="right" vertical="center"/>
    </xf>
    <xf numFmtId="0" fontId="5" fillId="2" borderId="1" xfId="11" applyFont="1" applyFill="1" applyBorder="1" applyAlignment="1">
      <alignment horizontal="left" vertical="center" wrapText="1" indent="1"/>
    </xf>
    <xf numFmtId="0" fontId="5" fillId="2" borderId="2" xfId="11" applyFont="1" applyFill="1" applyBorder="1" applyAlignment="1">
      <alignment horizontal="left" vertical="center" wrapText="1" indent="1"/>
    </xf>
    <xf numFmtId="183" fontId="9" fillId="0" borderId="0" xfId="11" applyNumberFormat="1" applyFont="1" applyAlignment="1">
      <alignment horizontal="right" vertical="center"/>
    </xf>
    <xf numFmtId="0" fontId="4" fillId="2" borderId="1" xfId="11" applyFont="1" applyFill="1" applyBorder="1" applyAlignment="1">
      <alignment horizontal="center" vertical="center"/>
    </xf>
    <xf numFmtId="0" fontId="3" fillId="0" borderId="2" xfId="11" applyFont="1" applyBorder="1" applyAlignment="1">
      <alignment vertical="center"/>
    </xf>
    <xf numFmtId="0" fontId="3" fillId="2" borderId="1" xfId="11" applyFont="1" applyFill="1" applyBorder="1" applyAlignment="1">
      <alignment horizontal="center" vertical="center" wrapText="1"/>
    </xf>
    <xf numFmtId="185" fontId="9" fillId="0" borderId="0" xfId="11" applyNumberFormat="1" applyFont="1" applyAlignment="1">
      <alignment horizontal="left" vertical="center"/>
    </xf>
    <xf numFmtId="1" fontId="9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3" fillId="2" borderId="1" xfId="11" applyFont="1" applyFill="1" applyBorder="1" applyAlignment="1">
      <alignment horizontal="right" vertical="center"/>
    </xf>
    <xf numFmtId="0" fontId="3" fillId="2" borderId="2" xfId="11" applyFont="1" applyFill="1" applyBorder="1" applyAlignment="1">
      <alignment horizontal="right" vertical="center"/>
    </xf>
    <xf numFmtId="0" fontId="4" fillId="2" borderId="1" xfId="11" applyFont="1" applyFill="1" applyBorder="1" applyAlignment="1">
      <alignment horizontal="left" vertical="center"/>
    </xf>
    <xf numFmtId="0" fontId="3" fillId="2" borderId="2" xfId="11" applyFont="1" applyFill="1" applyBorder="1" applyAlignment="1">
      <alignment horizontal="left" vertical="center"/>
    </xf>
    <xf numFmtId="0" fontId="3" fillId="2" borderId="1" xfId="11" applyFont="1" applyFill="1" applyBorder="1" applyAlignment="1">
      <alignment horizontal="center" vertical="center" textRotation="90"/>
    </xf>
    <xf numFmtId="0" fontId="3" fillId="2" borderId="2" xfId="11" applyFont="1" applyFill="1" applyBorder="1" applyAlignment="1">
      <alignment horizontal="center" vertical="center" textRotation="90"/>
    </xf>
    <xf numFmtId="0" fontId="3" fillId="2" borderId="2" xfId="11" applyFont="1" applyFill="1" applyBorder="1" applyAlignment="1">
      <alignment horizontal="center" vertical="top"/>
    </xf>
    <xf numFmtId="0" fontId="5" fillId="0" borderId="1" xfId="11" applyFont="1" applyBorder="1" applyAlignment="1">
      <alignment horizontal="left" vertical="center" wrapText="1" indent="1"/>
    </xf>
    <xf numFmtId="0" fontId="5" fillId="0" borderId="2" xfId="11" applyFont="1" applyBorder="1" applyAlignment="1">
      <alignment horizontal="left" vertical="center" wrapText="1" indent="1"/>
    </xf>
    <xf numFmtId="0" fontId="3" fillId="2" borderId="1" xfId="11" applyFont="1" applyFill="1" applyBorder="1" applyAlignment="1">
      <alignment horizontal="center" vertical="center"/>
    </xf>
    <xf numFmtId="0" fontId="3" fillId="0" borderId="2" xfId="11" applyFont="1" applyBorder="1" applyAlignment="1">
      <alignment horizontal="right" vertical="center"/>
    </xf>
    <xf numFmtId="0" fontId="3" fillId="0" borderId="2" xfId="11" applyFont="1" applyBorder="1" applyAlignment="1">
      <alignment horizontal="left" vertical="center"/>
    </xf>
    <xf numFmtId="0" fontId="5" fillId="2" borderId="1" xfId="12" applyFont="1" applyFill="1" applyBorder="1" applyAlignment="1">
      <alignment horizontal="left" vertical="center" wrapText="1" indent="1"/>
    </xf>
    <xf numFmtId="0" fontId="5" fillId="0" borderId="1" xfId="12" applyFont="1" applyBorder="1" applyAlignment="1">
      <alignment horizontal="left" vertical="center" wrapText="1" indent="1"/>
    </xf>
    <xf numFmtId="0" fontId="5" fillId="0" borderId="2" xfId="12" applyFont="1" applyBorder="1" applyAlignment="1">
      <alignment horizontal="left" vertical="center" wrapText="1" indent="1"/>
    </xf>
    <xf numFmtId="0" fontId="3" fillId="2" borderId="1" xfId="12" applyFont="1" applyFill="1" applyBorder="1" applyAlignment="1">
      <alignment horizontal="center" vertical="center"/>
    </xf>
    <xf numFmtId="0" fontId="3" fillId="0" borderId="2" xfId="12" applyFont="1" applyBorder="1" applyAlignment="1">
      <alignment vertical="center"/>
    </xf>
    <xf numFmtId="0" fontId="3" fillId="2" borderId="1" xfId="12" applyFont="1" applyFill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left" vertical="center"/>
    </xf>
    <xf numFmtId="0" fontId="3" fillId="2" borderId="2" xfId="12" applyFont="1" applyFill="1" applyBorder="1" applyAlignment="1">
      <alignment horizontal="center" vertical="top"/>
    </xf>
    <xf numFmtId="0" fontId="5" fillId="2" borderId="2" xfId="12" applyFont="1" applyFill="1" applyBorder="1" applyAlignment="1">
      <alignment horizontal="left" vertical="center" wrapText="1" indent="1"/>
    </xf>
    <xf numFmtId="0" fontId="3" fillId="2" borderId="1" xfId="12" applyFont="1" applyFill="1" applyBorder="1" applyAlignment="1">
      <alignment horizontal="right" vertical="center"/>
    </xf>
    <xf numFmtId="0" fontId="3" fillId="2" borderId="2" xfId="12" applyFont="1" applyFill="1" applyBorder="1" applyAlignment="1">
      <alignment horizontal="right" vertical="center"/>
    </xf>
    <xf numFmtId="0" fontId="3" fillId="2" borderId="2" xfId="12" applyFont="1" applyFill="1" applyBorder="1" applyAlignment="1">
      <alignment horizontal="left" vertical="center"/>
    </xf>
    <xf numFmtId="0" fontId="3" fillId="2" borderId="1" xfId="12" applyFont="1" applyFill="1" applyBorder="1" applyAlignment="1">
      <alignment horizontal="center" vertical="center" textRotation="90"/>
    </xf>
    <xf numFmtId="0" fontId="3" fillId="2" borderId="2" xfId="12" applyFont="1" applyFill="1" applyBorder="1" applyAlignment="1">
      <alignment horizontal="center" vertical="center" textRotation="90"/>
    </xf>
    <xf numFmtId="0" fontId="4" fillId="2" borderId="1" xfId="12" applyFont="1" applyFill="1" applyBorder="1" applyAlignment="1">
      <alignment horizontal="center" vertical="center"/>
    </xf>
    <xf numFmtId="0" fontId="3" fillId="0" borderId="2" xfId="12" applyFont="1" applyBorder="1" applyAlignment="1">
      <alignment horizontal="right" vertical="center"/>
    </xf>
    <xf numFmtId="0" fontId="3" fillId="0" borderId="2" xfId="12" applyFont="1" applyBorder="1" applyAlignment="1">
      <alignment horizontal="left" vertical="center"/>
    </xf>
    <xf numFmtId="0" fontId="13" fillId="0" borderId="0" xfId="12" applyFont="1" applyAlignment="1">
      <alignment horizontal="right" vertical="center" wrapText="1"/>
    </xf>
    <xf numFmtId="0" fontId="13" fillId="0" borderId="0" xfId="12" applyFont="1" applyAlignment="1">
      <alignment horizontal="right" vertical="center"/>
    </xf>
    <xf numFmtId="0" fontId="15" fillId="0" borderId="0" xfId="12" applyFont="1" applyAlignment="1">
      <alignment horizontal="left" vertical="center"/>
    </xf>
    <xf numFmtId="183" fontId="9" fillId="0" borderId="0" xfId="12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185" fontId="9" fillId="0" borderId="0" xfId="12" applyNumberFormat="1" applyFont="1" applyAlignment="1">
      <alignment horizontal="left" vertical="center"/>
    </xf>
    <xf numFmtId="0" fontId="12" fillId="0" borderId="0" xfId="12" applyFont="1" applyAlignment="1">
      <alignment horizontal="left" vertical="center" wrapText="1"/>
    </xf>
    <xf numFmtId="176" fontId="9" fillId="0" borderId="0" xfId="12" applyNumberFormat="1" applyFont="1" applyAlignment="1">
      <alignment horizontal="right" vertical="center"/>
    </xf>
    <xf numFmtId="0" fontId="9" fillId="0" borderId="0" xfId="12" applyFont="1" applyAlignment="1">
      <alignment horizontal="right" vertical="center"/>
    </xf>
    <xf numFmtId="171" fontId="9" fillId="0" borderId="0" xfId="12" applyNumberFormat="1" applyFont="1" applyAlignment="1">
      <alignment horizontal="right" vertical="center"/>
    </xf>
    <xf numFmtId="0" fontId="9" fillId="0" borderId="0" xfId="12" applyFont="1" applyAlignment="1">
      <alignment horizontal="left" vertical="center"/>
    </xf>
    <xf numFmtId="1" fontId="9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191" fontId="9" fillId="0" borderId="0" xfId="12" applyNumberFormat="1" applyFont="1" applyAlignment="1">
      <alignment horizontal="right" vertical="center"/>
    </xf>
    <xf numFmtId="180" fontId="9" fillId="0" borderId="0" xfId="12" applyNumberFormat="1" applyFont="1" applyAlignment="1">
      <alignment horizontal="right" vertical="center"/>
    </xf>
    <xf numFmtId="190" fontId="9" fillId="0" borderId="0" xfId="12" applyNumberFormat="1" applyFont="1" applyAlignment="1">
      <alignment horizontal="right" vertical="center"/>
    </xf>
    <xf numFmtId="0" fontId="3" fillId="2" borderId="1" xfId="13" applyFont="1" applyFill="1" applyBorder="1" applyAlignment="1">
      <alignment horizontal="center" vertical="center" textRotation="90"/>
    </xf>
    <xf numFmtId="0" fontId="3" fillId="2" borderId="2" xfId="13" applyFont="1" applyFill="1" applyBorder="1" applyAlignment="1">
      <alignment horizontal="center" vertical="center" textRotation="90"/>
    </xf>
    <xf numFmtId="0" fontId="3" fillId="2" borderId="1" xfId="13" applyFont="1" applyFill="1" applyBorder="1" applyAlignment="1">
      <alignment horizontal="right" vertical="center"/>
    </xf>
    <xf numFmtId="0" fontId="3" fillId="0" borderId="2" xfId="13" applyFont="1" applyBorder="1" applyAlignment="1">
      <alignment vertical="center"/>
    </xf>
    <xf numFmtId="0" fontId="4" fillId="2" borderId="1" xfId="13" applyFont="1" applyFill="1" applyBorder="1" applyAlignment="1">
      <alignment horizontal="left" vertical="center"/>
    </xf>
    <xf numFmtId="0" fontId="3" fillId="2" borderId="2" xfId="13" applyFont="1" applyFill="1" applyBorder="1" applyAlignment="1">
      <alignment horizontal="center" vertical="top"/>
    </xf>
    <xf numFmtId="0" fontId="4" fillId="2" borderId="1" xfId="13" applyFont="1" applyFill="1" applyBorder="1" applyAlignment="1">
      <alignment horizontal="center" vertical="center"/>
    </xf>
    <xf numFmtId="0" fontId="13" fillId="0" borderId="0" xfId="13" applyFont="1" applyAlignment="1">
      <alignment horizontal="right" vertical="center" wrapText="1"/>
    </xf>
    <xf numFmtId="0" fontId="13" fillId="0" borderId="0" xfId="13" applyFont="1" applyAlignment="1">
      <alignment horizontal="right" vertical="center"/>
    </xf>
    <xf numFmtId="0" fontId="15" fillId="0" borderId="0" xfId="13" applyFont="1" applyAlignment="1">
      <alignment horizontal="left" vertical="center"/>
    </xf>
    <xf numFmtId="0" fontId="3" fillId="2" borderId="1" xfId="13" applyFont="1" applyFill="1" applyBorder="1" applyAlignment="1">
      <alignment horizontal="center" vertical="center" wrapText="1"/>
    </xf>
    <xf numFmtId="0" fontId="3" fillId="2" borderId="2" xfId="13" applyFont="1" applyFill="1" applyBorder="1" applyAlignment="1">
      <alignment horizontal="right" vertical="center"/>
    </xf>
    <xf numFmtId="0" fontId="3" fillId="2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right" vertical="center"/>
    </xf>
    <xf numFmtId="0" fontId="3" fillId="0" borderId="2" xfId="13" applyFont="1" applyBorder="1" applyAlignment="1">
      <alignment horizontal="left" vertical="center"/>
    </xf>
    <xf numFmtId="183" fontId="9" fillId="0" borderId="0" xfId="13" applyNumberFormat="1" applyFont="1" applyAlignment="1">
      <alignment horizontal="right" vertical="center"/>
    </xf>
    <xf numFmtId="0" fontId="9" fillId="0" borderId="0" xfId="13" applyFont="1" applyAlignment="1">
      <alignment vertical="center"/>
    </xf>
    <xf numFmtId="185" fontId="9" fillId="0" borderId="0" xfId="13" applyNumberFormat="1" applyFont="1" applyAlignment="1">
      <alignment horizontal="left" vertical="center"/>
    </xf>
    <xf numFmtId="0" fontId="12" fillId="0" borderId="0" xfId="13" applyFont="1" applyAlignment="1">
      <alignment horizontal="left" vertical="center" wrapText="1"/>
    </xf>
    <xf numFmtId="176" fontId="9" fillId="0" borderId="0" xfId="13" applyNumberFormat="1" applyFont="1" applyAlignment="1">
      <alignment horizontal="right" vertical="center"/>
    </xf>
    <xf numFmtId="0" fontId="9" fillId="0" borderId="0" xfId="13" applyFont="1" applyAlignment="1">
      <alignment horizontal="right" vertical="center"/>
    </xf>
    <xf numFmtId="171" fontId="9" fillId="0" borderId="0" xfId="13" applyNumberFormat="1" applyFont="1" applyAlignment="1">
      <alignment horizontal="right" vertical="center"/>
    </xf>
    <xf numFmtId="1" fontId="9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9" fillId="0" borderId="0" xfId="13" applyFont="1" applyAlignment="1">
      <alignment horizontal="left" vertical="center"/>
    </xf>
    <xf numFmtId="0" fontId="5" fillId="2" borderId="1" xfId="13" applyFont="1" applyFill="1" applyBorder="1" applyAlignment="1">
      <alignment horizontal="left" vertical="center" wrapText="1" indent="1"/>
    </xf>
    <xf numFmtId="0" fontId="5" fillId="2" borderId="2" xfId="13" applyFont="1" applyFill="1" applyBorder="1" applyAlignment="1">
      <alignment horizontal="left" vertical="center" wrapText="1" indent="1"/>
    </xf>
    <xf numFmtId="0" fontId="5" fillId="0" borderId="1" xfId="13" applyFont="1" applyBorder="1" applyAlignment="1">
      <alignment horizontal="left" vertical="center" wrapText="1" indent="1"/>
    </xf>
    <xf numFmtId="0" fontId="5" fillId="0" borderId="2" xfId="13" applyFont="1" applyBorder="1" applyAlignment="1">
      <alignment horizontal="left" vertical="center" wrapText="1" indent="1"/>
    </xf>
    <xf numFmtId="0" fontId="3" fillId="2" borderId="1" xfId="13" applyFont="1" applyFill="1" applyBorder="1" applyAlignment="1">
      <alignment horizontal="center" vertical="center"/>
    </xf>
    <xf numFmtId="191" fontId="9" fillId="0" borderId="0" xfId="13" applyNumberFormat="1" applyFont="1" applyAlignment="1">
      <alignment horizontal="right" vertical="center"/>
    </xf>
    <xf numFmtId="180" fontId="9" fillId="0" borderId="0" xfId="13" applyNumberFormat="1" applyFont="1" applyAlignment="1">
      <alignment horizontal="right" vertical="center"/>
    </xf>
    <xf numFmtId="190" fontId="9" fillId="0" borderId="0" xfId="13" applyNumberFormat="1" applyFont="1" applyAlignment="1">
      <alignment horizontal="right" vertical="center"/>
    </xf>
  </cellXfs>
  <cellStyles count="15">
    <cellStyle name="Hyperlink" xfId="14" builtinId="8"/>
    <cellStyle name="Normal 2" xfId="2" xr:uid="{00000000-0005-0000-0000-000001000000}"/>
    <cellStyle name="Normal 2 2" xfId="3" xr:uid="{00000000-0005-0000-0000-000002000000}"/>
    <cellStyle name="Normal 3" xfId="1" xr:uid="{00000000-0005-0000-0000-000003000000}"/>
    <cellStyle name="Normal_VU120-O1" xfId="4" xr:uid="{00000000-0005-0000-0000-000004000000}"/>
    <cellStyle name="Normal_VU120-O10" xfId="13" xr:uid="{00000000-0005-0000-0000-000005000000}"/>
    <cellStyle name="Normal_VU120-O2" xfId="5" xr:uid="{00000000-0005-0000-0000-000006000000}"/>
    <cellStyle name="Normal_VU120-O3" xfId="6" xr:uid="{00000000-0005-0000-0000-000007000000}"/>
    <cellStyle name="Normal_VU120-O4" xfId="7" xr:uid="{00000000-0005-0000-0000-000008000000}"/>
    <cellStyle name="Normal_VU120-O5" xfId="8" xr:uid="{00000000-0005-0000-0000-000009000000}"/>
    <cellStyle name="Normal_VU120-O6" xfId="9" xr:uid="{00000000-0005-0000-0000-00000A000000}"/>
    <cellStyle name="Normal_VU120-O7" xfId="10" xr:uid="{00000000-0005-0000-0000-00000B000000}"/>
    <cellStyle name="Normal_VU120-O8" xfId="11" xr:uid="{00000000-0005-0000-0000-00000C000000}"/>
    <cellStyle name="Normal_VU120-O9" xfId="12" xr:uid="{00000000-0005-0000-0000-00000D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7"/>
  <sheetViews>
    <sheetView tabSelected="1" workbookViewId="0">
      <selection activeCell="G23" sqref="G23"/>
    </sheetView>
  </sheetViews>
  <sheetFormatPr baseColWidth="10" defaultColWidth="8.83203125" defaultRowHeight="15" x14ac:dyDescent="0.2"/>
  <cols>
    <col min="1" max="1" width="20.5" customWidth="1"/>
    <col min="4" max="4" width="8.6640625" style="2"/>
    <col min="5" max="5" width="8.83203125" style="694" customWidth="1"/>
    <col min="6" max="6" width="8.6640625" style="687"/>
    <col min="7" max="8" width="8.6640625" style="2"/>
    <col min="14" max="15" width="9.1640625" customWidth="1"/>
  </cols>
  <sheetData>
    <row r="1" spans="1:21" ht="18" x14ac:dyDescent="0.25">
      <c r="B1" s="1" t="s">
        <v>187</v>
      </c>
      <c r="C1" s="4" t="s">
        <v>188</v>
      </c>
      <c r="D1" s="688" t="s">
        <v>8</v>
      </c>
      <c r="E1" s="689" t="s">
        <v>479</v>
      </c>
      <c r="F1" s="690" t="s">
        <v>478</v>
      </c>
      <c r="G1" s="688" t="s">
        <v>17</v>
      </c>
      <c r="H1" s="688" t="s">
        <v>18</v>
      </c>
      <c r="I1" s="1" t="s">
        <v>189</v>
      </c>
      <c r="J1" s="1" t="s">
        <v>9</v>
      </c>
      <c r="K1" s="4" t="s">
        <v>190</v>
      </c>
      <c r="L1" s="4" t="s">
        <v>250</v>
      </c>
      <c r="M1" s="4" t="s">
        <v>188</v>
      </c>
      <c r="P1" s="1" t="s">
        <v>187</v>
      </c>
      <c r="Q1" s="4" t="s">
        <v>188</v>
      </c>
      <c r="R1" s="1" t="s">
        <v>8</v>
      </c>
    </row>
    <row r="3" spans="1:21" x14ac:dyDescent="0.2">
      <c r="A3" s="74" t="s">
        <v>87</v>
      </c>
      <c r="B3" s="65"/>
      <c r="C3" s="65"/>
      <c r="D3" s="52"/>
      <c r="E3" s="52"/>
      <c r="F3" s="691"/>
    </row>
    <row r="4" spans="1:21" x14ac:dyDescent="0.2">
      <c r="A4" t="s">
        <v>19</v>
      </c>
      <c r="B4" s="7">
        <v>2.5285650847884118</v>
      </c>
      <c r="C4" s="7">
        <v>0.31709426665226925</v>
      </c>
      <c r="D4" s="692">
        <v>0.27654843989171241</v>
      </c>
      <c r="E4" s="687" t="s">
        <v>249</v>
      </c>
      <c r="F4" s="687" t="s">
        <v>249</v>
      </c>
      <c r="G4" s="693">
        <v>2</v>
      </c>
      <c r="H4" s="693">
        <v>12</v>
      </c>
      <c r="I4" s="6">
        <v>48.110616707265692</v>
      </c>
      <c r="J4" s="7">
        <v>0.64812028165941915</v>
      </c>
      <c r="K4" s="7">
        <v>0.14319253215697389</v>
      </c>
      <c r="L4" s="2" t="s">
        <v>249</v>
      </c>
      <c r="M4" s="2" t="s">
        <v>249</v>
      </c>
      <c r="P4" s="2" t="s">
        <v>249</v>
      </c>
      <c r="Q4" s="2" t="s">
        <v>249</v>
      </c>
      <c r="R4" s="2" t="s">
        <v>249</v>
      </c>
    </row>
    <row r="5" spans="1:21" x14ac:dyDescent="0.2">
      <c r="A5" t="s">
        <v>29</v>
      </c>
      <c r="B5" s="7">
        <v>2.1715284905393282</v>
      </c>
      <c r="C5" s="7">
        <v>0.20758181016603444</v>
      </c>
      <c r="D5" s="692">
        <v>1.6466658271036911</v>
      </c>
      <c r="E5" s="687">
        <f>(G5-2)*D5</f>
        <v>9.8799949626221473</v>
      </c>
      <c r="F5" s="687">
        <v>0.19600000000000001</v>
      </c>
      <c r="G5" s="693">
        <v>8</v>
      </c>
      <c r="H5" s="693">
        <v>13</v>
      </c>
      <c r="I5" s="6">
        <v>72.259523270235036</v>
      </c>
      <c r="J5" s="7">
        <v>0.4170108854719462</v>
      </c>
      <c r="K5" s="7">
        <v>0.12913133567046872</v>
      </c>
      <c r="L5" s="6">
        <v>295.45165691586908</v>
      </c>
      <c r="M5" s="6">
        <v>2.8855881343621603</v>
      </c>
      <c r="N5" s="6">
        <v>5.5152839758061427</v>
      </c>
      <c r="O5" s="6">
        <v>1.0505618931197536</v>
      </c>
      <c r="P5" s="7">
        <v>2.7172526974462206</v>
      </c>
      <c r="Q5" s="7">
        <v>0.51742697268461613</v>
      </c>
      <c r="R5" s="7">
        <v>1.1601093949400363</v>
      </c>
      <c r="S5" s="6"/>
      <c r="T5" s="6"/>
      <c r="U5" s="6"/>
    </row>
    <row r="6" spans="1:21" x14ac:dyDescent="0.2">
      <c r="A6" t="s">
        <v>39</v>
      </c>
      <c r="B6" s="7">
        <v>2.2721038038615515</v>
      </c>
      <c r="C6" s="7">
        <v>0.19861977886357485</v>
      </c>
      <c r="D6" s="692">
        <v>2.2993794172483035</v>
      </c>
      <c r="E6" s="687">
        <f>(G6-2)*D6</f>
        <v>6.8981382517449106</v>
      </c>
      <c r="F6" s="687">
        <v>0.14000000000000001</v>
      </c>
      <c r="G6" s="693">
        <v>5</v>
      </c>
      <c r="H6" s="693">
        <v>12</v>
      </c>
      <c r="I6" s="6">
        <v>54.620976973620145</v>
      </c>
      <c r="J6" s="7">
        <v>0.38029091157949929</v>
      </c>
      <c r="K6" s="7">
        <v>0.14340059863958349</v>
      </c>
      <c r="L6" s="6">
        <v>301.80275221543531</v>
      </c>
      <c r="M6" s="6">
        <v>3.6059571707721303</v>
      </c>
      <c r="N6" s="6">
        <v>3.4941091611044168</v>
      </c>
      <c r="O6" s="6">
        <v>1.2325102447279177</v>
      </c>
      <c r="P6" s="7">
        <v>1.721934888435839</v>
      </c>
      <c r="Q6" s="7">
        <v>0.60718529572910984</v>
      </c>
      <c r="R6" s="7">
        <v>1.7332523799822173</v>
      </c>
      <c r="S6" s="6"/>
      <c r="T6" s="6"/>
      <c r="U6" s="6"/>
    </row>
    <row r="7" spans="1:21" x14ac:dyDescent="0.2">
      <c r="A7" s="1" t="s">
        <v>194</v>
      </c>
      <c r="B7" s="78">
        <v>2.2322900318812935</v>
      </c>
      <c r="C7" s="78">
        <v>0.13707763848591892</v>
      </c>
      <c r="D7" s="692">
        <v>1.8051301832721265</v>
      </c>
      <c r="E7" s="687">
        <f>(G7-2)*D7</f>
        <v>19.856432015993391</v>
      </c>
      <c r="F7" s="687">
        <v>7.0000000000000007E-2</v>
      </c>
      <c r="G7" s="693">
        <v>13</v>
      </c>
      <c r="H7" s="693">
        <v>25</v>
      </c>
      <c r="I7" s="6">
        <v>63.405414868705762</v>
      </c>
      <c r="J7" s="7">
        <v>0.400753235246254</v>
      </c>
      <c r="K7" s="7">
        <v>9.2553489217632151E-2</v>
      </c>
      <c r="L7" s="6">
        <v>298.61761766126699</v>
      </c>
      <c r="M7" s="6">
        <v>2.846514552676652</v>
      </c>
      <c r="N7" s="6">
        <v>4.5226973328272653</v>
      </c>
      <c r="O7" s="6">
        <v>0.9681466354992504</v>
      </c>
      <c r="P7" s="7">
        <v>2.2285258167152135</v>
      </c>
      <c r="Q7" s="7">
        <v>0.47691994030696389</v>
      </c>
      <c r="R7" s="7">
        <v>2.2120337440746733</v>
      </c>
      <c r="S7" s="6"/>
      <c r="T7" s="6"/>
      <c r="U7" s="6"/>
    </row>
    <row r="8" spans="1:21" x14ac:dyDescent="0.2">
      <c r="L8" s="6"/>
      <c r="M8" s="6"/>
      <c r="N8" s="6"/>
      <c r="O8" s="6"/>
      <c r="P8" s="7"/>
      <c r="Q8" s="7"/>
      <c r="R8" s="7"/>
      <c r="S8" s="6"/>
      <c r="T8" s="6"/>
      <c r="U8" s="6"/>
    </row>
    <row r="9" spans="1:21" x14ac:dyDescent="0.2">
      <c r="A9" s="74" t="s">
        <v>133</v>
      </c>
      <c r="L9" s="6"/>
      <c r="M9" s="6"/>
      <c r="N9" s="6"/>
      <c r="O9" s="6"/>
      <c r="P9" s="7"/>
      <c r="Q9" s="7"/>
      <c r="R9" s="7"/>
      <c r="S9" s="6"/>
      <c r="T9" s="6"/>
      <c r="U9" s="6"/>
    </row>
    <row r="10" spans="1:21" x14ac:dyDescent="0.2">
      <c r="A10" t="s">
        <v>20</v>
      </c>
      <c r="B10" s="7">
        <v>2.6917976146298654</v>
      </c>
      <c r="C10" s="7">
        <v>5.4236116880343861E-2</v>
      </c>
      <c r="D10" s="692">
        <v>5.8116322904152184</v>
      </c>
      <c r="E10" s="687">
        <f>(G10-2)*D10</f>
        <v>17.434896871245655</v>
      </c>
      <c r="F10" s="695">
        <v>1.6000000000000001E-3</v>
      </c>
      <c r="G10" s="693">
        <v>5</v>
      </c>
      <c r="H10" s="693">
        <v>12</v>
      </c>
      <c r="I10" s="6">
        <v>66.440477473476903</v>
      </c>
      <c r="J10" s="7">
        <v>0.25866991725128652</v>
      </c>
      <c r="K10" s="7">
        <v>0.13276060385353461</v>
      </c>
      <c r="L10" s="6">
        <v>285.14498762623725</v>
      </c>
      <c r="M10" s="6">
        <v>27.136854359147716</v>
      </c>
      <c r="N10" s="6">
        <v>5.8441550041242163</v>
      </c>
      <c r="O10" s="6">
        <v>0.76398017941273733</v>
      </c>
      <c r="P10" s="7">
        <v>2.8796868064473666</v>
      </c>
      <c r="Q10" s="7">
        <v>0.37649754018478021</v>
      </c>
      <c r="R10" s="7">
        <v>6.2096790091135814</v>
      </c>
      <c r="S10" s="6"/>
      <c r="T10" s="6"/>
      <c r="U10" s="6"/>
    </row>
    <row r="11" spans="1:21" x14ac:dyDescent="0.2">
      <c r="A11" t="s">
        <v>30</v>
      </c>
      <c r="B11" s="7">
        <v>2.6698587270449199</v>
      </c>
      <c r="C11" s="7">
        <v>3.2175637899868312E-2</v>
      </c>
      <c r="D11" s="692">
        <v>1.5573681940968527</v>
      </c>
      <c r="E11" s="687">
        <f>(G11-2)*D11</f>
        <v>10.901577358677969</v>
      </c>
      <c r="F11" s="687">
        <v>0.20699999999999999</v>
      </c>
      <c r="G11" s="693">
        <v>9</v>
      </c>
      <c r="H11" s="693">
        <v>12</v>
      </c>
      <c r="I11" s="6">
        <v>82.376737625309985</v>
      </c>
      <c r="J11" s="7">
        <v>0.25332478606898928</v>
      </c>
      <c r="K11" s="7">
        <v>0.10606479565363577</v>
      </c>
      <c r="L11" s="6">
        <v>287.76687201870686</v>
      </c>
      <c r="M11" s="6">
        <v>6.7974275398602915</v>
      </c>
      <c r="N11" s="6">
        <v>5.7201318254439277</v>
      </c>
      <c r="O11" s="6">
        <v>0.19499593686903888</v>
      </c>
      <c r="P11" s="7">
        <v>2.818098833902325</v>
      </c>
      <c r="Q11" s="7">
        <v>9.7280029765820952E-2</v>
      </c>
      <c r="R11" s="7">
        <v>0.46354499589142889</v>
      </c>
      <c r="S11" s="6"/>
      <c r="T11" s="6"/>
      <c r="U11" s="6"/>
    </row>
    <row r="12" spans="1:21" x14ac:dyDescent="0.2">
      <c r="A12" t="s">
        <v>40</v>
      </c>
      <c r="B12" s="7">
        <v>2.6857892168660364</v>
      </c>
      <c r="C12" s="7">
        <v>3.693939137238015E-2</v>
      </c>
      <c r="D12" s="692">
        <v>2.6912918076393129</v>
      </c>
      <c r="E12" s="687">
        <f>(G12-2)*D12</f>
        <v>16.147750845835876</v>
      </c>
      <c r="F12" s="695">
        <v>2.4E-2</v>
      </c>
      <c r="G12" s="693">
        <v>8</v>
      </c>
      <c r="H12" s="693">
        <v>12</v>
      </c>
      <c r="I12" s="6">
        <v>75.353273678288915</v>
      </c>
      <c r="J12" s="7">
        <v>0.27018811847433744</v>
      </c>
      <c r="K12" s="7">
        <v>8.9260303150236739E-2</v>
      </c>
      <c r="L12" s="6">
        <v>294.02220683807462</v>
      </c>
      <c r="M12" s="6">
        <v>19.913879035678921</v>
      </c>
      <c r="N12" s="6">
        <v>5.5865319510226517</v>
      </c>
      <c r="O12" s="6">
        <v>0.58446206017436675</v>
      </c>
      <c r="P12" s="7">
        <v>2.7523285458792768</v>
      </c>
      <c r="Q12" s="7">
        <v>0.28814367574094046</v>
      </c>
      <c r="R12" s="7">
        <v>3.1510888693114958</v>
      </c>
      <c r="S12" s="6"/>
      <c r="T12" s="6"/>
      <c r="U12" s="6"/>
    </row>
    <row r="13" spans="1:21" x14ac:dyDescent="0.2">
      <c r="A13" s="1" t="s">
        <v>193</v>
      </c>
      <c r="B13" s="78">
        <v>2.6816124336763147</v>
      </c>
      <c r="C13" s="78">
        <v>2.5189306208875595E-2</v>
      </c>
      <c r="D13" s="692">
        <v>2.4611137317288447</v>
      </c>
      <c r="E13" s="687">
        <f>(G13-2)*D13</f>
        <v>49.222274634576891</v>
      </c>
      <c r="F13" s="695">
        <v>5.0000000000000001E-4</v>
      </c>
      <c r="G13" s="693">
        <v>22</v>
      </c>
      <c r="H13" s="693">
        <v>36</v>
      </c>
      <c r="I13" s="6">
        <v>74.372355874874287</v>
      </c>
      <c r="J13" s="7">
        <v>0.26082971332959259</v>
      </c>
      <c r="K13" s="7">
        <v>5.9277666933089404E-2</v>
      </c>
      <c r="L13" s="6">
        <v>289.12576060416097</v>
      </c>
      <c r="M13" s="6">
        <v>7.3202386257914123</v>
      </c>
      <c r="N13" s="6">
        <v>5.715332829101829</v>
      </c>
      <c r="O13" s="6">
        <v>0.21275698282237235</v>
      </c>
      <c r="P13" s="7">
        <v>2.8157363623363927</v>
      </c>
      <c r="Q13" s="7">
        <v>0.1059155230622815</v>
      </c>
      <c r="R13" s="7">
        <v>2.0340798418041981</v>
      </c>
      <c r="S13" s="6"/>
      <c r="T13" s="6"/>
      <c r="U13" s="6"/>
    </row>
    <row r="14" spans="1:21" x14ac:dyDescent="0.2">
      <c r="L14" s="6"/>
      <c r="M14" s="6"/>
      <c r="N14" s="6"/>
      <c r="O14" s="6"/>
      <c r="P14" s="7"/>
      <c r="Q14" s="7"/>
      <c r="R14" s="7"/>
      <c r="S14" s="6"/>
      <c r="T14" s="6"/>
      <c r="U14" s="6"/>
    </row>
    <row r="15" spans="1:21" x14ac:dyDescent="0.2">
      <c r="A15" s="74" t="s">
        <v>195</v>
      </c>
      <c r="L15" s="6"/>
      <c r="M15" s="6"/>
      <c r="N15" s="6"/>
      <c r="O15" s="6"/>
      <c r="P15" s="7"/>
      <c r="Q15" s="7"/>
      <c r="R15" s="7"/>
      <c r="S15" s="6"/>
      <c r="T15" s="6"/>
      <c r="U15" s="6"/>
    </row>
    <row r="16" spans="1:21" x14ac:dyDescent="0.2">
      <c r="A16" t="s">
        <v>21</v>
      </c>
      <c r="B16" s="7">
        <v>2.6126516297729863</v>
      </c>
      <c r="C16" s="7">
        <v>3.4701691492271924E-2</v>
      </c>
      <c r="D16" s="692">
        <v>1.7548228631349048</v>
      </c>
      <c r="E16" s="687">
        <f>(G16-2)*D16</f>
        <v>10.528937178809429</v>
      </c>
      <c r="F16" s="687">
        <v>0.16</v>
      </c>
      <c r="G16" s="693">
        <v>8</v>
      </c>
      <c r="H16" s="693">
        <v>12</v>
      </c>
      <c r="I16" s="6">
        <v>93.97061729267584</v>
      </c>
      <c r="J16" s="7">
        <v>0.19313237099153693</v>
      </c>
      <c r="K16" s="7">
        <v>6.620332609909689E-2</v>
      </c>
      <c r="L16" s="6">
        <v>299.46807944634622</v>
      </c>
      <c r="M16" s="6">
        <v>4.6286531321487914</v>
      </c>
      <c r="N16" s="6">
        <v>5.2805892497308315</v>
      </c>
      <c r="O16" s="6">
        <v>0.12971843217712742</v>
      </c>
      <c r="P16" s="7">
        <v>2.6021890665216167</v>
      </c>
      <c r="Q16" s="7">
        <v>6.5516512114950132E-2</v>
      </c>
      <c r="R16" s="7">
        <v>2.0420403356783035</v>
      </c>
      <c r="S16" s="6"/>
      <c r="T16" s="6"/>
      <c r="U16" s="6"/>
    </row>
    <row r="17" spans="1:21" x14ac:dyDescent="0.2">
      <c r="A17" t="s">
        <v>31</v>
      </c>
      <c r="B17" s="7">
        <v>2.5705082942187585</v>
      </c>
      <c r="C17" s="7">
        <v>6.765473602591783E-2</v>
      </c>
      <c r="D17" s="692">
        <v>2.5550147936485246</v>
      </c>
      <c r="E17" s="687">
        <f>(G17-2)*D17</f>
        <v>17.885103555539672</v>
      </c>
      <c r="F17" s="695">
        <v>2.1999999999999999E-2</v>
      </c>
      <c r="G17" s="693">
        <v>9</v>
      </c>
      <c r="H17" s="693">
        <v>13</v>
      </c>
      <c r="I17" s="6">
        <v>80.615582726909722</v>
      </c>
      <c r="J17" s="7">
        <v>0.27532209614572523</v>
      </c>
      <c r="K17" s="7">
        <v>4.841580966239474E-2</v>
      </c>
      <c r="L17" s="6">
        <v>292.11884501845572</v>
      </c>
      <c r="M17" s="6">
        <v>7.646187033461338</v>
      </c>
      <c r="N17" s="6">
        <v>5.4051379825443924</v>
      </c>
      <c r="O17" s="6">
        <v>0.25130524313023572</v>
      </c>
      <c r="P17" s="7">
        <v>2.6630257751405582</v>
      </c>
      <c r="Q17" s="7">
        <v>0.12461830030677128</v>
      </c>
      <c r="R17" s="7">
        <v>2.0988386156367347</v>
      </c>
      <c r="S17" s="6"/>
      <c r="T17" s="6"/>
      <c r="U17" s="6"/>
    </row>
    <row r="18" spans="1:21" x14ac:dyDescent="0.2">
      <c r="A18" t="s">
        <v>41</v>
      </c>
      <c r="B18" s="7">
        <v>2.6015763432863643</v>
      </c>
      <c r="C18" s="7">
        <v>2.3665246618878207E-2</v>
      </c>
      <c r="D18" s="692">
        <v>0.92535951847717768</v>
      </c>
      <c r="E18" s="687">
        <f>(G18-2)*D18</f>
        <v>5.5521571108630656</v>
      </c>
      <c r="F18" s="687">
        <v>0.59299999999999997</v>
      </c>
      <c r="G18" s="693">
        <v>8</v>
      </c>
      <c r="H18" s="693">
        <v>13</v>
      </c>
      <c r="I18" s="6">
        <v>67.616498851339273</v>
      </c>
      <c r="J18" s="7">
        <v>0.26815137564532998</v>
      </c>
      <c r="K18" s="7">
        <v>6.4024479992021446E-2</v>
      </c>
      <c r="L18" s="6">
        <v>302.59299943921661</v>
      </c>
      <c r="M18" s="6">
        <v>5.3987037356383167</v>
      </c>
      <c r="N18" s="6">
        <v>5.254761716900326</v>
      </c>
      <c r="O18" s="6">
        <v>5.0653788772844321E-2</v>
      </c>
      <c r="P18" s="7">
        <v>2.5894706744507525</v>
      </c>
      <c r="Q18" s="7">
        <v>2.8847465684655179E-2</v>
      </c>
      <c r="R18" s="7">
        <v>0.70776951968115442</v>
      </c>
      <c r="S18" s="6"/>
      <c r="T18" s="6"/>
      <c r="U18" s="6"/>
    </row>
    <row r="19" spans="1:21" x14ac:dyDescent="0.2">
      <c r="A19" s="1" t="s">
        <v>199</v>
      </c>
      <c r="B19" s="78">
        <v>2.5988103597121386</v>
      </c>
      <c r="C19" s="78">
        <v>2.2624694293572997E-2</v>
      </c>
      <c r="D19" s="692">
        <v>1.5209347628937711</v>
      </c>
      <c r="E19" s="687">
        <f>(G19-2)*D19</f>
        <v>33.46056478366296</v>
      </c>
      <c r="F19" s="687">
        <v>7.2999999999999995E-2</v>
      </c>
      <c r="G19" s="693">
        <v>24</v>
      </c>
      <c r="H19" s="693">
        <v>38</v>
      </c>
      <c r="I19" s="6">
        <v>76.947662333180347</v>
      </c>
      <c r="J19" s="7">
        <v>0.22592370431608574</v>
      </c>
      <c r="K19" s="7">
        <v>3.9363493768196152E-2</v>
      </c>
      <c r="L19" s="6">
        <v>297.83305748574605</v>
      </c>
      <c r="M19" s="6">
        <v>2.4325534089573098</v>
      </c>
      <c r="N19" s="6">
        <v>5.2845925138636964</v>
      </c>
      <c r="O19" s="6">
        <v>4.9397312844494307E-2</v>
      </c>
      <c r="P19" s="7">
        <v>2.6041604076800877</v>
      </c>
      <c r="Q19" s="7">
        <v>2.8356125329617787E-2</v>
      </c>
      <c r="R19" s="7">
        <v>1.5673716914312423</v>
      </c>
      <c r="S19" s="6"/>
      <c r="T19" s="6"/>
      <c r="U19" s="6"/>
    </row>
    <row r="20" spans="1:21" x14ac:dyDescent="0.2">
      <c r="R20" s="7"/>
    </row>
    <row r="21" spans="1:21" x14ac:dyDescent="0.2">
      <c r="A21" s="74" t="s">
        <v>290</v>
      </c>
      <c r="B21" s="1"/>
      <c r="R21" s="7"/>
    </row>
    <row r="22" spans="1:21" x14ac:dyDescent="0.2">
      <c r="A22" t="s">
        <v>22</v>
      </c>
      <c r="B22" s="3">
        <v>222.28651474976672</v>
      </c>
      <c r="C22" s="3">
        <v>90.997653113215662</v>
      </c>
      <c r="D22" s="692">
        <v>2.5721055701542817</v>
      </c>
      <c r="E22" s="687">
        <f>(G22-2)*D22</f>
        <v>18.004738991079972</v>
      </c>
      <c r="F22" s="695">
        <v>2.1000000000000001E-2</v>
      </c>
      <c r="G22" s="693">
        <v>9</v>
      </c>
      <c r="H22" s="693">
        <v>12</v>
      </c>
      <c r="I22" s="6">
        <v>99.721955419939349</v>
      </c>
      <c r="J22" s="7">
        <v>0.51107880761217972</v>
      </c>
      <c r="K22" s="7">
        <v>3.7385894808475435E-2</v>
      </c>
      <c r="L22" s="6">
        <v>301.87665029428985</v>
      </c>
      <c r="M22" s="6">
        <v>1.7994199084522813</v>
      </c>
      <c r="N22" s="6">
        <v>0.19178844800992093</v>
      </c>
      <c r="O22" s="6">
        <v>0.11391237459209226</v>
      </c>
      <c r="P22" s="6">
        <v>94.575019827241931</v>
      </c>
      <c r="Q22" s="6">
        <v>56.173693947596625</v>
      </c>
      <c r="R22" s="7">
        <v>1.0360412004516171</v>
      </c>
    </row>
    <row r="23" spans="1:21" x14ac:dyDescent="0.2">
      <c r="A23" t="s">
        <v>32</v>
      </c>
      <c r="B23" s="3">
        <v>139.09947991874273</v>
      </c>
      <c r="C23" s="3">
        <v>19.332362131160174</v>
      </c>
      <c r="D23" s="692">
        <v>0.61458659502835999</v>
      </c>
      <c r="E23" s="687">
        <f>(G23-2)*D23</f>
        <v>4.30210616519852</v>
      </c>
      <c r="F23" s="687">
        <v>0.82899999999999996</v>
      </c>
      <c r="G23" s="693">
        <v>9</v>
      </c>
      <c r="H23" s="693">
        <v>10</v>
      </c>
      <c r="I23" s="6">
        <v>99.914095880829706</v>
      </c>
      <c r="J23" s="7">
        <v>0.49751327266587975</v>
      </c>
      <c r="K23" s="7">
        <v>5.3794930353406191E-2</v>
      </c>
      <c r="L23" s="6">
        <v>296.63032526920802</v>
      </c>
      <c r="M23" s="6">
        <v>4.6584803890611814</v>
      </c>
      <c r="N23" s="6">
        <v>0.30095032266232324</v>
      </c>
      <c r="O23" s="6">
        <v>5.7649986464660373E-2</v>
      </c>
      <c r="P23" s="6">
        <v>148.40291218554805</v>
      </c>
      <c r="Q23" s="6">
        <v>28.439025475549638</v>
      </c>
      <c r="R23" s="7">
        <v>0.59746940481701105</v>
      </c>
    </row>
    <row r="24" spans="1:21" x14ac:dyDescent="0.2">
      <c r="A24" t="s">
        <v>42</v>
      </c>
      <c r="B24" s="3">
        <v>123.72040758592064</v>
      </c>
      <c r="C24" s="3">
        <v>18.111975170375789</v>
      </c>
      <c r="D24" s="692">
        <v>0.88196100372690722</v>
      </c>
      <c r="E24" s="687">
        <f>(G24-2)*D24</f>
        <v>6.1737270260883506</v>
      </c>
      <c r="F24" s="687">
        <v>0.628</v>
      </c>
      <c r="G24" s="693">
        <v>9</v>
      </c>
      <c r="H24" s="693">
        <v>10</v>
      </c>
      <c r="I24" s="6">
        <v>99.807955725035939</v>
      </c>
      <c r="J24" s="7">
        <v>0.50301743614486949</v>
      </c>
      <c r="K24" s="7">
        <v>5.7878498414373952E-2</v>
      </c>
      <c r="L24" s="6">
        <v>304.77235023954245</v>
      </c>
      <c r="M24" s="6">
        <v>5.3677002978889972</v>
      </c>
      <c r="N24" s="6">
        <v>0.22020874843542848</v>
      </c>
      <c r="O24" s="6">
        <v>4.5536996065438387E-2</v>
      </c>
      <c r="P24" s="6">
        <v>108.58926715848486</v>
      </c>
      <c r="Q24" s="6">
        <v>22.462754850767503</v>
      </c>
      <c r="R24" s="7">
        <v>0.22165736206298683</v>
      </c>
    </row>
    <row r="25" spans="1:21" x14ac:dyDescent="0.2">
      <c r="A25" s="1" t="s">
        <v>198</v>
      </c>
      <c r="B25" s="3">
        <v>133.35423121654722</v>
      </c>
      <c r="C25" s="3">
        <v>13.546869146630385</v>
      </c>
      <c r="D25" s="692">
        <v>1.097328671064832</v>
      </c>
      <c r="E25" s="687">
        <f>(G25-2)*D25</f>
        <v>25.238559434491137</v>
      </c>
      <c r="F25" s="687">
        <v>0.39300000000000002</v>
      </c>
      <c r="G25" s="693">
        <v>25</v>
      </c>
      <c r="H25" s="693">
        <v>32</v>
      </c>
      <c r="I25" s="6">
        <v>87.339902090433938</v>
      </c>
      <c r="J25" s="7">
        <v>0.50321722129092994</v>
      </c>
      <c r="K25" s="7">
        <v>3.0915552592826075E-2</v>
      </c>
      <c r="L25" s="6">
        <v>301.00821770980536</v>
      </c>
      <c r="M25" s="6">
        <v>1.6829327999299242</v>
      </c>
      <c r="N25" s="6">
        <v>0.24867101079565013</v>
      </c>
      <c r="O25" s="6">
        <v>2.9544944530279098E-2</v>
      </c>
      <c r="P25" s="5">
        <v>122.62409867146191</v>
      </c>
      <c r="Q25" s="5">
        <v>14.584823316848285</v>
      </c>
      <c r="R25" s="7">
        <v>0.78921789041278922</v>
      </c>
      <c r="T25" s="6"/>
    </row>
    <row r="27" spans="1:21" x14ac:dyDescent="0.2">
      <c r="A27" s="74" t="s">
        <v>196</v>
      </c>
    </row>
    <row r="28" spans="1:21" x14ac:dyDescent="0.2">
      <c r="A28" t="s">
        <v>23</v>
      </c>
      <c r="B28" s="7">
        <v>2.4835301968001553</v>
      </c>
      <c r="C28" s="7">
        <v>0.13331346244951275</v>
      </c>
      <c r="D28" s="692">
        <v>0.87376068540917606</v>
      </c>
      <c r="E28" s="687">
        <f>(G28-2)*D28</f>
        <v>4.3688034270458802</v>
      </c>
      <c r="F28" s="687">
        <v>0.627</v>
      </c>
      <c r="G28" s="693">
        <v>7</v>
      </c>
      <c r="H28" s="693">
        <v>10</v>
      </c>
      <c r="I28" s="7">
        <v>98.738279353780541</v>
      </c>
      <c r="J28" s="7">
        <v>0.25481358835741991</v>
      </c>
      <c r="K28" s="7">
        <v>0.17089519974664844</v>
      </c>
      <c r="L28" s="6">
        <v>300.21808209993725</v>
      </c>
      <c r="M28" s="6">
        <v>2.231416501066775</v>
      </c>
      <c r="N28" s="6">
        <v>4.5041493641928403</v>
      </c>
      <c r="O28" s="6">
        <v>0.75189572019246764</v>
      </c>
      <c r="P28" s="7">
        <v>2.2198039505488953</v>
      </c>
      <c r="Q28" s="7">
        <v>0.37054448189607508</v>
      </c>
      <c r="R28" s="7">
        <v>0.71362290869319067</v>
      </c>
    </row>
    <row r="29" spans="1:21" x14ac:dyDescent="0.2">
      <c r="A29" t="s">
        <v>33</v>
      </c>
      <c r="B29" s="7">
        <v>2.1884585190393726</v>
      </c>
      <c r="C29" s="7">
        <v>0.13468407037584082</v>
      </c>
      <c r="D29" s="692">
        <v>1.3074400176539598</v>
      </c>
      <c r="E29" s="687">
        <f>(G29-2)*D29</f>
        <v>19.611600264809397</v>
      </c>
      <c r="F29" s="687">
        <v>0.23799999999999999</v>
      </c>
      <c r="G29" s="693">
        <v>17</v>
      </c>
      <c r="H29" s="693">
        <v>18</v>
      </c>
      <c r="I29" s="7">
        <v>99.252794776036822</v>
      </c>
      <c r="J29" s="7">
        <v>0.14885410092926876</v>
      </c>
      <c r="K29" s="7">
        <v>6.5091647828511387E-2</v>
      </c>
      <c r="L29" s="6">
        <v>299.77960083515495</v>
      </c>
      <c r="M29" s="6">
        <v>1.5377000182432399</v>
      </c>
      <c r="N29" s="6">
        <v>4.0163372359854117</v>
      </c>
      <c r="O29" s="6">
        <v>0.57570688203848164</v>
      </c>
      <c r="P29" s="7">
        <v>1.9791554512920004</v>
      </c>
      <c r="Q29" s="7">
        <v>0.28375762992816067</v>
      </c>
      <c r="R29" s="7">
        <v>1.2636575362497928</v>
      </c>
    </row>
    <row r="30" spans="1:21" x14ac:dyDescent="0.2">
      <c r="A30" t="s">
        <v>43</v>
      </c>
      <c r="B30" s="7">
        <v>2.501374802097974</v>
      </c>
      <c r="C30" s="7">
        <v>0.10087802180432505</v>
      </c>
      <c r="D30" s="692">
        <v>1.8170909050977571</v>
      </c>
      <c r="E30" s="687">
        <f>(G30-2)*D30</f>
        <v>21.805090861173085</v>
      </c>
      <c r="F30" s="687">
        <v>5.8000000000000003E-2</v>
      </c>
      <c r="G30" s="693">
        <v>14</v>
      </c>
      <c r="H30" s="693">
        <v>18</v>
      </c>
      <c r="I30" s="7">
        <v>92.169514525826784</v>
      </c>
      <c r="J30" s="7">
        <v>0.34438165080087541</v>
      </c>
      <c r="K30" s="7">
        <v>0.12059114458896901</v>
      </c>
      <c r="L30" s="6">
        <v>298.37514211053997</v>
      </c>
      <c r="M30" s="6">
        <v>1.715978382335156</v>
      </c>
      <c r="N30" s="6">
        <v>5.1263858156400239</v>
      </c>
      <c r="O30" s="6">
        <v>0.5649223694508837</v>
      </c>
      <c r="P30" s="7">
        <v>2.5257837176166382</v>
      </c>
      <c r="Q30" s="7">
        <v>0.27850568050282365</v>
      </c>
      <c r="R30" s="7">
        <v>2.2373034911496328</v>
      </c>
    </row>
    <row r="31" spans="1:21" x14ac:dyDescent="0.2">
      <c r="A31" s="1" t="s">
        <v>197</v>
      </c>
      <c r="B31" s="78">
        <v>2.4237326537329515</v>
      </c>
      <c r="C31" s="78">
        <v>7.9287544188552925E-2</v>
      </c>
      <c r="D31" s="692">
        <v>1.8984064707547077</v>
      </c>
      <c r="E31" s="687">
        <f>(G31-2)*D31</f>
        <v>66.444226476414769</v>
      </c>
      <c r="F31" s="695">
        <v>1.5E-3</v>
      </c>
      <c r="G31" s="693">
        <v>37</v>
      </c>
      <c r="H31" s="693">
        <v>46</v>
      </c>
      <c r="I31" s="7">
        <v>95.728617678908222</v>
      </c>
      <c r="J31" s="7">
        <v>0.18034672266130541</v>
      </c>
      <c r="K31" s="7">
        <v>5.4846373888080904E-2</v>
      </c>
      <c r="L31" s="6">
        <v>298.73331615634601</v>
      </c>
      <c r="M31" s="6">
        <v>1.2286506741205738</v>
      </c>
      <c r="N31" s="6">
        <v>4.8683365886368826</v>
      </c>
      <c r="O31" s="6">
        <v>0.41146263011686729</v>
      </c>
      <c r="P31" s="7">
        <v>2.3987254625066812</v>
      </c>
      <c r="Q31" s="7">
        <v>0.20304720347863564</v>
      </c>
      <c r="R31" s="7">
        <v>2.11508197192199</v>
      </c>
      <c r="T31" s="6"/>
    </row>
    <row r="33" spans="1:20" x14ac:dyDescent="0.2">
      <c r="A33" s="74" t="s">
        <v>14</v>
      </c>
    </row>
    <row r="34" spans="1:20" x14ac:dyDescent="0.2">
      <c r="A34" t="s">
        <v>24</v>
      </c>
      <c r="B34" s="7">
        <v>2.6116812018422491</v>
      </c>
      <c r="C34" s="7">
        <v>3.0314247915234634E-2</v>
      </c>
      <c r="D34" s="692">
        <v>0.75992720277827175</v>
      </c>
      <c r="E34" s="687">
        <f>(G34-2)*D34</f>
        <v>2.2797816083348152</v>
      </c>
      <c r="F34" s="687">
        <v>0.68400000000000005</v>
      </c>
      <c r="G34" s="693">
        <v>5</v>
      </c>
      <c r="H34" s="693">
        <v>11</v>
      </c>
      <c r="I34" s="7">
        <v>74.752208501056998</v>
      </c>
      <c r="J34" s="7">
        <v>0.42696865185835925</v>
      </c>
      <c r="K34" s="7">
        <v>0.15925961451925508</v>
      </c>
      <c r="L34" s="6">
        <v>299.70172102239752</v>
      </c>
      <c r="M34" s="6">
        <v>5.2072438429708736</v>
      </c>
      <c r="N34" s="6">
        <v>5.1919827161805321</v>
      </c>
      <c r="O34" s="6">
        <v>0.2223673374557493</v>
      </c>
      <c r="P34" s="7">
        <v>2.588182637926689</v>
      </c>
      <c r="Q34" s="7">
        <v>0.11135391362853068</v>
      </c>
      <c r="R34" s="7">
        <v>0.99696395279826344</v>
      </c>
    </row>
    <row r="35" spans="1:20" x14ac:dyDescent="0.2">
      <c r="A35" t="s">
        <v>34</v>
      </c>
      <c r="B35" s="7">
        <v>2.5434644045487396</v>
      </c>
      <c r="C35" s="7">
        <v>2.8879366387481495E-2</v>
      </c>
      <c r="D35" s="692">
        <v>1.8195676615044551</v>
      </c>
      <c r="E35" s="687">
        <f>(G35-2)*D35</f>
        <v>14.556541292035641</v>
      </c>
      <c r="F35" s="687">
        <v>0.104</v>
      </c>
      <c r="G35" s="693">
        <v>10</v>
      </c>
      <c r="H35" s="693">
        <v>17</v>
      </c>
      <c r="I35" s="7">
        <v>66.987922381940933</v>
      </c>
      <c r="J35" s="7">
        <v>0.36533454767205226</v>
      </c>
      <c r="K35" s="7">
        <v>0.11934142413302511</v>
      </c>
      <c r="L35" s="6">
        <v>293.60242100621463</v>
      </c>
      <c r="M35" s="6">
        <v>3.56082400614953</v>
      </c>
      <c r="N35" s="6">
        <v>5.2590387194300448</v>
      </c>
      <c r="O35" s="6">
        <v>0.11966959190734672</v>
      </c>
      <c r="P35" s="7">
        <v>2.6215858600577047</v>
      </c>
      <c r="Q35" s="7">
        <v>6.0715766598445749E-2</v>
      </c>
      <c r="R35" s="7">
        <v>1.0916745761965811</v>
      </c>
    </row>
    <row r="36" spans="1:20" x14ac:dyDescent="0.2">
      <c r="A36" s="1" t="s">
        <v>200</v>
      </c>
      <c r="B36" s="78">
        <v>2.5722891034370776</v>
      </c>
      <c r="C36" s="78">
        <v>2.4882711992288597E-2</v>
      </c>
      <c r="D36" s="692">
        <v>1.8042748473490064</v>
      </c>
      <c r="E36" s="687">
        <f>(G36-2)*D36</f>
        <v>19.847023320839071</v>
      </c>
      <c r="F36" s="687">
        <v>7.0000000000000007E-2</v>
      </c>
      <c r="G36" s="693">
        <v>13</v>
      </c>
      <c r="H36" s="693">
        <v>28</v>
      </c>
      <c r="I36" s="7">
        <v>64.896067161191226</v>
      </c>
      <c r="J36" s="7">
        <v>0.48784675797788074</v>
      </c>
      <c r="K36" s="7">
        <v>9.7693808725425296E-2</v>
      </c>
      <c r="L36" s="6">
        <v>302.22295234508641</v>
      </c>
      <c r="M36" s="6">
        <v>4.7204548696977104</v>
      </c>
      <c r="N36" s="6">
        <v>5.0366166479881338</v>
      </c>
      <c r="O36" s="6">
        <v>0.16473996004708977</v>
      </c>
      <c r="P36" s="7">
        <v>2.5107863703478555</v>
      </c>
      <c r="Q36" s="7">
        <v>8.2806870110408728E-2</v>
      </c>
      <c r="R36" s="7">
        <v>1.6767449527507383</v>
      </c>
      <c r="T36" s="6"/>
    </row>
    <row r="38" spans="1:20" x14ac:dyDescent="0.2">
      <c r="A38" s="74" t="s">
        <v>205</v>
      </c>
    </row>
    <row r="39" spans="1:20" x14ac:dyDescent="0.2">
      <c r="A39" t="s">
        <v>25</v>
      </c>
      <c r="B39" s="7">
        <v>2.6333645241308044</v>
      </c>
      <c r="C39" s="7">
        <v>2.4906088217828484E-2</v>
      </c>
      <c r="D39" s="692">
        <v>1.6565606008443865</v>
      </c>
      <c r="E39" s="687">
        <f>(G39-2)*D39</f>
        <v>11.595924205910705</v>
      </c>
      <c r="F39" s="687">
        <v>0.17</v>
      </c>
      <c r="G39" s="693">
        <v>9</v>
      </c>
      <c r="H39" s="693">
        <v>12</v>
      </c>
      <c r="I39" s="7">
        <v>98.324260692814462</v>
      </c>
      <c r="J39" s="7">
        <v>0.417128851865817</v>
      </c>
      <c r="K39" s="7">
        <v>7.6642211749982689E-2</v>
      </c>
      <c r="L39" s="6">
        <v>297.95770935813175</v>
      </c>
      <c r="M39" s="6">
        <v>3.4906481534179372</v>
      </c>
      <c r="N39" s="6">
        <v>5.3506322512676965</v>
      </c>
      <c r="O39" s="6">
        <v>5.6929160227629609E-2</v>
      </c>
      <c r="P39" s="7">
        <v>2.6366802768381485</v>
      </c>
      <c r="Q39" s="7">
        <v>3.1679172300195305E-2</v>
      </c>
      <c r="R39" s="7">
        <v>1.8803043778384261</v>
      </c>
    </row>
    <row r="40" spans="1:20" x14ac:dyDescent="0.2">
      <c r="A40" t="s">
        <v>35</v>
      </c>
      <c r="B40" s="7">
        <v>2.6274363851499976</v>
      </c>
      <c r="C40" s="7">
        <v>2.2509365426585368E-2</v>
      </c>
      <c r="D40" s="692">
        <v>1.2891936074811383</v>
      </c>
      <c r="E40" s="687">
        <f>(G40-2)*D40</f>
        <v>6.4459680374056916</v>
      </c>
      <c r="F40" s="687">
        <v>0.375</v>
      </c>
      <c r="G40" s="693">
        <v>7</v>
      </c>
      <c r="H40" s="693">
        <v>11</v>
      </c>
      <c r="I40" s="7">
        <v>81.681641204783034</v>
      </c>
      <c r="J40" s="7">
        <v>0.47882570355161097</v>
      </c>
      <c r="K40" s="7">
        <v>9.7382020394331803E-2</v>
      </c>
      <c r="L40" s="6">
        <v>282.17091775011869</v>
      </c>
      <c r="M40" s="6">
        <v>12.334738607846569</v>
      </c>
      <c r="N40" s="6">
        <v>5.4080823383561443</v>
      </c>
      <c r="O40" s="6">
        <v>6.4611870634581792E-2</v>
      </c>
      <c r="P40" s="7">
        <v>2.6649698847921131</v>
      </c>
      <c r="Q40" s="7">
        <v>3.5137626713677608E-2</v>
      </c>
      <c r="R40" s="7">
        <v>0.23431638353692591</v>
      </c>
    </row>
    <row r="41" spans="1:20" x14ac:dyDescent="0.2">
      <c r="A41" s="1" t="s">
        <v>204</v>
      </c>
      <c r="B41" s="78">
        <v>2.6302863477811336</v>
      </c>
      <c r="C41" s="78">
        <v>1.9562556585922874E-2</v>
      </c>
      <c r="D41" s="692">
        <v>1.4191710511707545</v>
      </c>
      <c r="E41" s="687">
        <f>(G41-2)*D41</f>
        <v>19.868394716390561</v>
      </c>
      <c r="F41" s="687">
        <v>0.17699999999999999</v>
      </c>
      <c r="G41" s="693">
        <v>16</v>
      </c>
      <c r="H41" s="693">
        <v>23</v>
      </c>
      <c r="I41" s="7">
        <v>89.821114658595533</v>
      </c>
      <c r="J41" s="7">
        <v>0.43913036327538663</v>
      </c>
      <c r="K41" s="7">
        <v>6.0010374181694873E-2</v>
      </c>
      <c r="L41" s="6">
        <v>297.71246017350046</v>
      </c>
      <c r="M41" s="6">
        <v>2.8875048886195698</v>
      </c>
      <c r="N41" s="6">
        <v>5.3443221451318967</v>
      </c>
      <c r="O41" s="6">
        <v>3.4442160336394259E-2</v>
      </c>
      <c r="P41" s="7">
        <v>2.633573023762898</v>
      </c>
      <c r="Q41" s="7">
        <v>2.2468625274920759E-2</v>
      </c>
      <c r="R41" s="7">
        <v>1.4943632766587462</v>
      </c>
    </row>
    <row r="42" spans="1:20" x14ac:dyDescent="0.2">
      <c r="B42" s="7"/>
      <c r="C42" s="7"/>
      <c r="D42" s="692"/>
      <c r="E42" s="687"/>
      <c r="G42" s="693"/>
      <c r="H42" s="693"/>
      <c r="I42" s="7"/>
      <c r="J42" s="7"/>
      <c r="K42" s="7"/>
      <c r="L42" s="6"/>
      <c r="M42" s="6"/>
      <c r="N42" s="6"/>
      <c r="O42" s="6"/>
      <c r="P42" s="7"/>
      <c r="Q42" s="7"/>
      <c r="R42" s="7"/>
    </row>
    <row r="43" spans="1:20" x14ac:dyDescent="0.2">
      <c r="A43" s="74" t="s">
        <v>477</v>
      </c>
      <c r="B43" s="7"/>
      <c r="C43" s="7"/>
      <c r="D43" s="692"/>
      <c r="E43" s="687"/>
      <c r="G43" s="693"/>
      <c r="H43" s="693"/>
      <c r="I43" s="7"/>
      <c r="J43" s="7"/>
      <c r="K43" s="7"/>
      <c r="L43" s="6"/>
      <c r="M43" s="6"/>
      <c r="N43" s="6"/>
      <c r="O43" s="6"/>
      <c r="P43" s="7"/>
      <c r="Q43" s="7"/>
      <c r="R43" s="7"/>
    </row>
    <row r="44" spans="1:20" x14ac:dyDescent="0.2">
      <c r="A44" t="s">
        <v>26</v>
      </c>
      <c r="B44" s="7">
        <v>2.660246885834769</v>
      </c>
      <c r="C44" s="7">
        <v>4.8039584322644345E-2</v>
      </c>
      <c r="D44" s="692">
        <v>1.3404805314156485</v>
      </c>
      <c r="E44" s="687">
        <f>(G44-2)*D44</f>
        <v>8.0428831884938905</v>
      </c>
      <c r="F44" s="687">
        <v>0.32900000000000001</v>
      </c>
      <c r="G44" s="693">
        <v>8</v>
      </c>
      <c r="H44" s="693">
        <v>12</v>
      </c>
      <c r="I44" s="7">
        <v>85.800479769010039</v>
      </c>
      <c r="J44" s="7">
        <v>0.36614353564413443</v>
      </c>
      <c r="K44" s="7">
        <v>3.2106624468985018E-2</v>
      </c>
      <c r="L44" s="6">
        <v>285.1281675844595</v>
      </c>
      <c r="M44" s="6">
        <v>13.267724095555041</v>
      </c>
      <c r="N44" s="6">
        <v>5.5317702952473988</v>
      </c>
      <c r="O44" s="6">
        <v>0.20670869685972379</v>
      </c>
      <c r="P44" s="7">
        <v>2.7574378607402634</v>
      </c>
      <c r="Q44" s="7">
        <v>0.10367243248857011</v>
      </c>
      <c r="R44" s="7">
        <v>0.93962247706245605</v>
      </c>
    </row>
    <row r="45" spans="1:20" x14ac:dyDescent="0.2">
      <c r="A45" t="s">
        <v>36</v>
      </c>
      <c r="B45" s="7">
        <v>2.7019165307782069</v>
      </c>
      <c r="C45" s="7">
        <v>3.8741183072687917E-2</v>
      </c>
      <c r="D45" s="692">
        <v>1.377970573040719</v>
      </c>
      <c r="E45" s="687">
        <f>(G45-2)*D45</f>
        <v>8.2678234382443136</v>
      </c>
      <c r="F45" s="687">
        <v>0.309</v>
      </c>
      <c r="G45" s="693">
        <v>8</v>
      </c>
      <c r="H45" s="693">
        <v>10</v>
      </c>
      <c r="I45" s="7">
        <v>89.859854867140598</v>
      </c>
      <c r="J45" s="7">
        <v>0.38656719483266311</v>
      </c>
      <c r="K45" s="7">
        <v>3.8534334650589301E-2</v>
      </c>
      <c r="L45" s="6">
        <v>286.91686818321705</v>
      </c>
      <c r="M45" s="6">
        <v>16.44944967635724</v>
      </c>
      <c r="N45" s="6">
        <v>5.562477880391671</v>
      </c>
      <c r="O45" s="6">
        <v>0.21009111929649693</v>
      </c>
      <c r="P45" s="7">
        <v>2.7727331730725298</v>
      </c>
      <c r="Q45" s="7">
        <v>0.10535271978355228</v>
      </c>
      <c r="R45" s="7">
        <v>1.2224280880537599</v>
      </c>
    </row>
    <row r="46" spans="1:20" x14ac:dyDescent="0.2">
      <c r="A46" s="1" t="s">
        <v>203</v>
      </c>
      <c r="B46" s="78">
        <v>2.6861397736530379</v>
      </c>
      <c r="C46" s="78">
        <v>3.2035957074451116E-2</v>
      </c>
      <c r="D46" s="692">
        <v>1.4462663230010853</v>
      </c>
      <c r="E46" s="687">
        <f>(G46-2)*D46</f>
        <v>20.247728522015194</v>
      </c>
      <c r="F46" s="687">
        <v>0.16300000000000001</v>
      </c>
      <c r="G46" s="693">
        <v>16</v>
      </c>
      <c r="H46" s="693">
        <v>22</v>
      </c>
      <c r="I46" s="7">
        <v>87.969997203092078</v>
      </c>
      <c r="J46" s="7">
        <v>0.3760886120485375</v>
      </c>
      <c r="K46" s="7">
        <v>2.4739151074426063E-2</v>
      </c>
      <c r="L46" s="6">
        <v>284.75594753183356</v>
      </c>
      <c r="M46" s="6">
        <v>9.6534363669113503</v>
      </c>
      <c r="N46" s="6">
        <v>5.5687626292758559</v>
      </c>
      <c r="O46" s="6">
        <v>0.13444050398675103</v>
      </c>
      <c r="P46" s="7">
        <v>2.7758635629358932</v>
      </c>
      <c r="Q46" s="7">
        <v>6.8066914581686191E-2</v>
      </c>
      <c r="R46" s="7">
        <v>1.0107496228056347</v>
      </c>
      <c r="T46" s="6"/>
    </row>
    <row r="47" spans="1:20" x14ac:dyDescent="0.2">
      <c r="B47" s="7"/>
      <c r="C47" s="7"/>
      <c r="D47" s="692"/>
      <c r="E47" s="687"/>
      <c r="G47" s="693"/>
      <c r="H47" s="693"/>
      <c r="I47" s="7"/>
      <c r="J47" s="7"/>
      <c r="K47" s="7"/>
      <c r="L47" s="6"/>
      <c r="M47" s="6"/>
      <c r="N47" s="6"/>
      <c r="O47" s="6"/>
      <c r="P47" s="7"/>
      <c r="Q47" s="7"/>
      <c r="R47" s="7"/>
    </row>
    <row r="48" spans="1:20" x14ac:dyDescent="0.2">
      <c r="A48" s="74" t="s">
        <v>206</v>
      </c>
      <c r="B48" s="7"/>
      <c r="C48" s="7"/>
      <c r="D48" s="692"/>
      <c r="E48" s="687"/>
      <c r="G48" s="693"/>
      <c r="H48" s="693"/>
      <c r="I48" s="7"/>
      <c r="J48" s="7"/>
      <c r="K48" s="7"/>
      <c r="L48" s="6"/>
      <c r="M48" s="6"/>
      <c r="N48" s="6"/>
      <c r="O48" s="6"/>
      <c r="P48" s="7"/>
      <c r="Q48" s="7"/>
      <c r="R48" s="7"/>
    </row>
    <row r="49" spans="1:20" x14ac:dyDescent="0.2">
      <c r="A49" t="s">
        <v>27</v>
      </c>
      <c r="B49" s="7">
        <v>2.7478378074554857</v>
      </c>
      <c r="C49" s="7">
        <v>4.0238398351045583E-2</v>
      </c>
      <c r="D49" s="692">
        <v>0.90377132592298692</v>
      </c>
      <c r="E49" s="687">
        <f>(G49-2)*D49</f>
        <v>5.4226279555379211</v>
      </c>
      <c r="F49" s="687">
        <v>0.60899999999999999</v>
      </c>
      <c r="G49" s="693">
        <v>8</v>
      </c>
      <c r="H49" s="693">
        <v>12</v>
      </c>
      <c r="I49" s="7">
        <v>94.026194855522419</v>
      </c>
      <c r="J49" s="7">
        <v>0.24292819634928453</v>
      </c>
      <c r="K49" s="7">
        <v>8.7318588453505264E-2</v>
      </c>
      <c r="L49" s="6">
        <v>296.98915562757537</v>
      </c>
      <c r="M49" s="6">
        <v>4.2315466302209588</v>
      </c>
      <c r="N49" s="6">
        <v>5.5880755863916338</v>
      </c>
      <c r="O49" s="6">
        <v>0.21810560328894901</v>
      </c>
      <c r="P49" s="7">
        <v>2.7854831795238288</v>
      </c>
      <c r="Q49" s="7">
        <v>0.10932435106009517</v>
      </c>
      <c r="R49" s="7">
        <v>1.0023067088149984</v>
      </c>
    </row>
    <row r="50" spans="1:20" x14ac:dyDescent="0.2">
      <c r="A50" t="s">
        <v>37</v>
      </c>
      <c r="B50" s="7">
        <v>2.7447050798376043</v>
      </c>
      <c r="C50" s="7">
        <v>6.486641366190829E-2</v>
      </c>
      <c r="D50" s="692">
        <v>4.590086090085606</v>
      </c>
      <c r="E50" s="687">
        <f>(G50-2)*D50</f>
        <v>13.770258270256818</v>
      </c>
      <c r="F50" s="695">
        <v>1.7000000000000001E-2</v>
      </c>
      <c r="G50" s="693">
        <v>5</v>
      </c>
      <c r="H50" s="693">
        <v>10</v>
      </c>
      <c r="I50" s="7">
        <v>59.359286774621772</v>
      </c>
      <c r="J50" s="7">
        <v>0.19517200288855041</v>
      </c>
      <c r="K50" s="7">
        <v>9.7469347391895944E-2</v>
      </c>
      <c r="L50" s="6">
        <v>295.92684087082608</v>
      </c>
      <c r="M50" s="6">
        <v>9.6004281260270847</v>
      </c>
      <c r="N50" s="6">
        <v>5.5893547416852458</v>
      </c>
      <c r="O50" s="6">
        <v>0.33229530956462805</v>
      </c>
      <c r="P50" s="7">
        <v>2.7861203139059891</v>
      </c>
      <c r="Q50" s="7">
        <v>0.16596559899598778</v>
      </c>
      <c r="R50" s="7">
        <v>5.697301815833776</v>
      </c>
    </row>
    <row r="51" spans="1:20" x14ac:dyDescent="0.2">
      <c r="A51" s="1" t="s">
        <v>202</v>
      </c>
      <c r="B51" s="78">
        <v>2.7458807267404572</v>
      </c>
      <c r="C51" s="78">
        <v>3.5830972649597712E-2</v>
      </c>
      <c r="D51" s="692">
        <v>2.0586158947165436</v>
      </c>
      <c r="E51" s="687">
        <f>(G51-2)*D51</f>
        <v>22.644774841881979</v>
      </c>
      <c r="F51" s="695">
        <v>3.1E-2</v>
      </c>
      <c r="G51" s="693">
        <v>13</v>
      </c>
      <c r="H51" s="693">
        <v>22</v>
      </c>
      <c r="I51" s="7">
        <v>72.695175169158446</v>
      </c>
      <c r="J51" s="7">
        <v>0.21790339810522935</v>
      </c>
      <c r="K51" s="7">
        <v>6.2976677952018667E-2</v>
      </c>
      <c r="L51" s="6">
        <v>296.95059131348671</v>
      </c>
      <c r="M51" s="6">
        <v>3.8171924421037322</v>
      </c>
      <c r="N51" s="6">
        <v>5.5893547416852458</v>
      </c>
      <c r="O51" s="6">
        <v>0.33229530956462805</v>
      </c>
      <c r="P51" s="7">
        <v>2.776229845928023</v>
      </c>
      <c r="Q51" s="7">
        <v>8.0408429648204036E-2</v>
      </c>
      <c r="R51" s="7">
        <v>2.1665416278252034</v>
      </c>
    </row>
    <row r="52" spans="1:20" x14ac:dyDescent="0.2">
      <c r="B52" s="7"/>
      <c r="C52" s="7"/>
      <c r="D52" s="692"/>
      <c r="E52" s="687"/>
      <c r="G52" s="693"/>
      <c r="H52" s="693"/>
      <c r="I52" s="7"/>
      <c r="J52" s="7"/>
      <c r="K52" s="7"/>
      <c r="L52" s="6"/>
      <c r="M52" s="6"/>
      <c r="N52" s="6"/>
      <c r="O52" s="6"/>
      <c r="P52" s="7"/>
      <c r="Q52" s="7"/>
      <c r="R52" s="7"/>
    </row>
    <row r="53" spans="1:20" x14ac:dyDescent="0.2">
      <c r="A53" s="74" t="s">
        <v>16</v>
      </c>
      <c r="B53" s="7"/>
      <c r="C53" s="7"/>
      <c r="D53" s="692"/>
      <c r="E53" s="687"/>
      <c r="G53" s="693"/>
      <c r="H53" s="693"/>
      <c r="I53" s="7"/>
      <c r="J53" s="7"/>
      <c r="K53" s="7"/>
      <c r="L53" s="6"/>
      <c r="M53" s="6"/>
      <c r="N53" s="6"/>
      <c r="O53" s="6"/>
      <c r="P53" s="7"/>
      <c r="Q53" s="7"/>
      <c r="R53" s="7"/>
    </row>
    <row r="54" spans="1:20" x14ac:dyDescent="0.2">
      <c r="A54" t="s">
        <v>28</v>
      </c>
      <c r="B54" s="7">
        <v>2.6555055502305565</v>
      </c>
      <c r="C54" s="7">
        <v>2.3909339261316952E-2</v>
      </c>
      <c r="D54" s="692">
        <v>4.0324047801841516</v>
      </c>
      <c r="E54" s="687">
        <f>(G54-2)*D54</f>
        <v>12.097214340552455</v>
      </c>
      <c r="F54" s="695">
        <v>1.7000000000000001E-2</v>
      </c>
      <c r="G54" s="693">
        <v>5</v>
      </c>
      <c r="H54" s="693">
        <v>12</v>
      </c>
      <c r="I54" s="7">
        <v>76.660965477933516</v>
      </c>
      <c r="J54" s="7">
        <v>0.43969189750343068</v>
      </c>
      <c r="K54" s="7">
        <v>4.1788681110597893E-2</v>
      </c>
      <c r="L54" s="6">
        <v>288.53176719877797</v>
      </c>
      <c r="M54" s="6">
        <v>13.741922625098846</v>
      </c>
      <c r="N54" s="6">
        <v>5.3992209144505185</v>
      </c>
      <c r="O54" s="6">
        <v>0.10536743265963695</v>
      </c>
      <c r="P54" s="7">
        <v>2.6914141338151687</v>
      </c>
      <c r="Q54" s="7">
        <v>5.3802645816585198E-2</v>
      </c>
      <c r="R54" s="7">
        <v>3.2433222648931097</v>
      </c>
    </row>
    <row r="55" spans="1:20" x14ac:dyDescent="0.2">
      <c r="A55" t="s">
        <v>38</v>
      </c>
      <c r="B55" s="7">
        <v>2.6544040910692392</v>
      </c>
      <c r="C55" s="7">
        <v>2.8554190195767711E-2</v>
      </c>
      <c r="D55" s="692">
        <v>0.59890577136684442</v>
      </c>
      <c r="E55" s="687">
        <f>(G55-2)*D55</f>
        <v>3.5934346282010665</v>
      </c>
      <c r="F55" s="687">
        <v>0.82599999999999996</v>
      </c>
      <c r="G55" s="693">
        <v>8</v>
      </c>
      <c r="H55" s="693">
        <v>12</v>
      </c>
      <c r="I55" s="7">
        <v>71.90169186031946</v>
      </c>
      <c r="J55" s="7">
        <v>0.45823594998775458</v>
      </c>
      <c r="K55" s="7">
        <v>2.4903470038426405E-2</v>
      </c>
      <c r="L55" s="6">
        <v>287.69315092690363</v>
      </c>
      <c r="M55" s="6">
        <v>13.601504198911913</v>
      </c>
      <c r="N55" s="6">
        <v>5.397948516178146</v>
      </c>
      <c r="O55" s="6">
        <v>0.1046605291797047</v>
      </c>
      <c r="P55" s="7">
        <v>2.6907803322439392</v>
      </c>
      <c r="Q55" s="7">
        <v>5.3458605982398676E-2</v>
      </c>
      <c r="R55" s="7">
        <v>0.29308171533476096</v>
      </c>
    </row>
    <row r="56" spans="1:20" x14ac:dyDescent="0.2">
      <c r="A56" s="1" t="s">
        <v>201</v>
      </c>
      <c r="B56" s="78">
        <v>2.6553544719773474</v>
      </c>
      <c r="C56" s="78">
        <v>1.7149528321193257E-2</v>
      </c>
      <c r="D56" s="692">
        <v>1.6940104232538336</v>
      </c>
      <c r="E56" s="687">
        <f>(G56-2)*D56</f>
        <v>18.634114655792168</v>
      </c>
      <c r="F56" s="687">
        <v>9.8000000000000004E-2</v>
      </c>
      <c r="G56" s="693">
        <v>13</v>
      </c>
      <c r="H56" s="693">
        <v>24</v>
      </c>
      <c r="I56" s="7">
        <v>74.433282406089674</v>
      </c>
      <c r="J56" s="7">
        <v>0.44905387609415204</v>
      </c>
      <c r="K56" s="7">
        <v>2.2349966960979288E-2</v>
      </c>
      <c r="L56" s="6">
        <v>288.38326798635768</v>
      </c>
      <c r="M56" s="6">
        <v>6.8124218646011707</v>
      </c>
      <c r="N56" s="6">
        <v>5.3993624178470139</v>
      </c>
      <c r="O56" s="6">
        <v>5.226244254345646E-2</v>
      </c>
      <c r="P56" s="7">
        <v>2.691484618866804</v>
      </c>
      <c r="Q56" s="7">
        <v>2.8596205693981067E-2</v>
      </c>
      <c r="R56" s="7">
        <v>1.0512809143053241</v>
      </c>
      <c r="T56" s="6"/>
    </row>
    <row r="57" spans="1:20" x14ac:dyDescent="0.2">
      <c r="B57" s="7"/>
      <c r="C57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16"/>
  <sheetViews>
    <sheetView topLeftCell="S7" zoomScaleNormal="100" workbookViewId="0">
      <selection activeCell="S7" sqref="S7"/>
    </sheetView>
  </sheetViews>
  <sheetFormatPr baseColWidth="10" defaultColWidth="8.83203125" defaultRowHeight="15" x14ac:dyDescent="0.2"/>
  <cols>
    <col min="1" max="1" width="14.5" customWidth="1"/>
    <col min="23" max="23" width="12.6640625" customWidth="1"/>
    <col min="45" max="45" width="13.33203125" customWidth="1"/>
  </cols>
  <sheetData>
    <row r="1" spans="1:65" x14ac:dyDescent="0.2">
      <c r="A1" s="696" t="s">
        <v>51</v>
      </c>
      <c r="B1" s="697"/>
      <c r="C1" s="699"/>
      <c r="D1" s="701" t="s">
        <v>0</v>
      </c>
      <c r="E1" s="711" t="s">
        <v>5</v>
      </c>
      <c r="F1" s="701" t="s">
        <v>1</v>
      </c>
      <c r="G1" s="711" t="s">
        <v>5</v>
      </c>
      <c r="H1" s="701" t="s">
        <v>2</v>
      </c>
      <c r="I1" s="711" t="s">
        <v>5</v>
      </c>
      <c r="J1" s="701" t="s">
        <v>3</v>
      </c>
      <c r="K1" s="711" t="s">
        <v>5</v>
      </c>
      <c r="L1" s="701" t="s">
        <v>4</v>
      </c>
      <c r="M1" s="711" t="s">
        <v>5</v>
      </c>
      <c r="N1" s="706" t="s">
        <v>49</v>
      </c>
      <c r="O1" s="703" t="s">
        <v>44</v>
      </c>
      <c r="P1" s="8" t="s">
        <v>85</v>
      </c>
      <c r="Q1" s="9" t="s">
        <v>44</v>
      </c>
      <c r="R1" s="10" t="s">
        <v>48</v>
      </c>
      <c r="S1" s="10" t="s">
        <v>47</v>
      </c>
      <c r="T1" s="706" t="s">
        <v>9</v>
      </c>
      <c r="U1" s="703" t="s">
        <v>44</v>
      </c>
      <c r="W1" s="696" t="s">
        <v>51</v>
      </c>
      <c r="X1" s="697"/>
      <c r="Y1" s="699"/>
      <c r="Z1" s="701" t="s">
        <v>0</v>
      </c>
      <c r="AA1" s="711" t="s">
        <v>5</v>
      </c>
      <c r="AB1" s="701" t="s">
        <v>1</v>
      </c>
      <c r="AC1" s="711" t="s">
        <v>5</v>
      </c>
      <c r="AD1" s="701" t="s">
        <v>2</v>
      </c>
      <c r="AE1" s="711" t="s">
        <v>5</v>
      </c>
      <c r="AF1" s="701" t="s">
        <v>3</v>
      </c>
      <c r="AG1" s="711" t="s">
        <v>5</v>
      </c>
      <c r="AH1" s="701" t="s">
        <v>4</v>
      </c>
      <c r="AI1" s="711" t="s">
        <v>5</v>
      </c>
      <c r="AJ1" s="706" t="s">
        <v>49</v>
      </c>
      <c r="AK1" s="703" t="s">
        <v>44</v>
      </c>
      <c r="AL1" s="8" t="s">
        <v>85</v>
      </c>
      <c r="AM1" s="9" t="s">
        <v>44</v>
      </c>
      <c r="AN1" s="10" t="s">
        <v>48</v>
      </c>
      <c r="AO1" s="10" t="s">
        <v>47</v>
      </c>
      <c r="AP1" s="706" t="s">
        <v>9</v>
      </c>
      <c r="AQ1" s="703" t="s">
        <v>44</v>
      </c>
      <c r="AS1" s="696" t="s">
        <v>51</v>
      </c>
      <c r="AT1" s="697"/>
      <c r="AU1" s="699"/>
      <c r="AV1" s="701" t="s">
        <v>0</v>
      </c>
      <c r="AW1" s="711" t="s">
        <v>5</v>
      </c>
      <c r="AX1" s="701" t="s">
        <v>1</v>
      </c>
      <c r="AY1" s="711" t="s">
        <v>5</v>
      </c>
      <c r="AZ1" s="701" t="s">
        <v>2</v>
      </c>
      <c r="BA1" s="711" t="s">
        <v>5</v>
      </c>
      <c r="BB1" s="701" t="s">
        <v>3</v>
      </c>
      <c r="BC1" s="711" t="s">
        <v>5</v>
      </c>
      <c r="BD1" s="701" t="s">
        <v>4</v>
      </c>
      <c r="BE1" s="711" t="s">
        <v>5</v>
      </c>
      <c r="BF1" s="706" t="s">
        <v>49</v>
      </c>
      <c r="BG1" s="703" t="s">
        <v>44</v>
      </c>
      <c r="BH1" s="8" t="s">
        <v>85</v>
      </c>
      <c r="BI1" s="9" t="s">
        <v>44</v>
      </c>
      <c r="BJ1" s="10" t="s">
        <v>48</v>
      </c>
      <c r="BK1" s="10" t="s">
        <v>47</v>
      </c>
      <c r="BL1" s="706" t="s">
        <v>9</v>
      </c>
      <c r="BM1" s="703" t="s">
        <v>44</v>
      </c>
    </row>
    <row r="2" spans="1:65" ht="16" thickBot="1" x14ac:dyDescent="0.25">
      <c r="A2" s="698"/>
      <c r="B2" s="698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12"/>
      <c r="O2" s="713"/>
      <c r="P2" s="704" t="s">
        <v>86</v>
      </c>
      <c r="Q2" s="704"/>
      <c r="R2" s="11" t="s">
        <v>45</v>
      </c>
      <c r="S2" s="11" t="s">
        <v>45</v>
      </c>
      <c r="T2" s="700"/>
      <c r="U2" s="700"/>
      <c r="W2" s="698"/>
      <c r="X2" s="698"/>
      <c r="Y2" s="700"/>
      <c r="Z2" s="700"/>
      <c r="AA2" s="700"/>
      <c r="AB2" s="700"/>
      <c r="AC2" s="700"/>
      <c r="AD2" s="700"/>
      <c r="AE2" s="700"/>
      <c r="AF2" s="700"/>
      <c r="AG2" s="700"/>
      <c r="AH2" s="700"/>
      <c r="AI2" s="700"/>
      <c r="AJ2" s="712"/>
      <c r="AK2" s="713"/>
      <c r="AL2" s="704" t="s">
        <v>86</v>
      </c>
      <c r="AM2" s="704"/>
      <c r="AN2" s="11" t="s">
        <v>45</v>
      </c>
      <c r="AO2" s="11" t="s">
        <v>45</v>
      </c>
      <c r="AP2" s="700"/>
      <c r="AQ2" s="700"/>
      <c r="AS2" s="698"/>
      <c r="AT2" s="698"/>
      <c r="AU2" s="700"/>
      <c r="AV2" s="700"/>
      <c r="AW2" s="700"/>
      <c r="AX2" s="700"/>
      <c r="AY2" s="700"/>
      <c r="AZ2" s="700"/>
      <c r="BA2" s="700"/>
      <c r="BB2" s="700"/>
      <c r="BC2" s="700"/>
      <c r="BD2" s="700"/>
      <c r="BE2" s="700"/>
      <c r="BF2" s="712"/>
      <c r="BG2" s="713"/>
      <c r="BH2" s="704" t="s">
        <v>86</v>
      </c>
      <c r="BI2" s="704"/>
      <c r="BJ2" s="11" t="s">
        <v>45</v>
      </c>
      <c r="BK2" s="11" t="s">
        <v>45</v>
      </c>
      <c r="BL2" s="700"/>
      <c r="BM2" s="700"/>
    </row>
    <row r="3" spans="1:6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  <c r="Q3" s="14"/>
      <c r="R3" s="12"/>
      <c r="S3" s="12"/>
      <c r="T3" s="12"/>
      <c r="U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3"/>
      <c r="AM3" s="14"/>
      <c r="AN3" s="12"/>
      <c r="AO3" s="12"/>
      <c r="AP3" s="12"/>
      <c r="AQ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3"/>
      <c r="BI3" s="14"/>
      <c r="BJ3" s="12"/>
      <c r="BK3" s="12"/>
      <c r="BL3" s="12"/>
      <c r="BM3" s="12"/>
    </row>
    <row r="4" spans="1:65" x14ac:dyDescent="0.2">
      <c r="A4" s="15" t="s">
        <v>88</v>
      </c>
      <c r="B4" s="16">
        <v>5</v>
      </c>
      <c r="C4" s="17"/>
      <c r="D4" s="18">
        <v>8.7022783311696758E-3</v>
      </c>
      <c r="E4" s="19">
        <v>4.0461987534816206</v>
      </c>
      <c r="F4" s="18">
        <v>2.017635197925585E-3</v>
      </c>
      <c r="G4" s="19">
        <v>433.95065429314235</v>
      </c>
      <c r="H4" s="20">
        <v>1.677453061328629E-3</v>
      </c>
      <c r="I4" s="19">
        <v>17.842570088560105</v>
      </c>
      <c r="J4" s="18">
        <v>1.9582487488737952E-4</v>
      </c>
      <c r="K4" s="19">
        <v>624.60548330615438</v>
      </c>
      <c r="L4" s="21">
        <v>2.7533686999999993</v>
      </c>
      <c r="M4" s="19">
        <v>2.743352882716557</v>
      </c>
      <c r="N4" s="22">
        <v>798.99566290735663</v>
      </c>
      <c r="O4" s="23">
        <v>10138.78021761538</v>
      </c>
      <c r="P4" s="24">
        <v>356.7899600355741</v>
      </c>
      <c r="Q4" s="25">
        <v>4113.5078657073573</v>
      </c>
      <c r="R4" s="26">
        <v>5.6432069810163279</v>
      </c>
      <c r="S4" s="26">
        <v>2.5941447264783804E-4</v>
      </c>
      <c r="T4" s="27">
        <v>4.1444961327805722E-2</v>
      </c>
      <c r="U4" s="28">
        <v>0.63340137194879009</v>
      </c>
      <c r="V4" s="6"/>
      <c r="W4" s="15" t="s">
        <v>106</v>
      </c>
      <c r="X4" s="16">
        <v>10</v>
      </c>
      <c r="Y4" s="17"/>
      <c r="Z4" s="18">
        <v>1.3486814174287443</v>
      </c>
      <c r="AA4" s="19">
        <v>0.43962350904215552</v>
      </c>
      <c r="AB4" s="18">
        <v>0.22737940411030003</v>
      </c>
      <c r="AC4" s="19">
        <v>6.9410851135881355</v>
      </c>
      <c r="AD4" s="20">
        <v>0.26538083914787397</v>
      </c>
      <c r="AE4" s="19">
        <v>0.40665230571236632</v>
      </c>
      <c r="AF4" s="18">
        <v>0.64595399466372716</v>
      </c>
      <c r="AG4" s="19">
        <v>0.22704696156886803</v>
      </c>
      <c r="AH4" s="71">
        <v>404.81762200000003</v>
      </c>
      <c r="AI4" s="19">
        <v>0.12378703672808247</v>
      </c>
      <c r="AJ4" s="22">
        <v>3.3647641299283908</v>
      </c>
      <c r="AK4" s="23">
        <v>5.8433503256255799</v>
      </c>
      <c r="AL4" s="24">
        <v>1.6582211198468115</v>
      </c>
      <c r="AM4" s="25">
        <v>2.8784124680758558</v>
      </c>
      <c r="AN4" s="26">
        <v>0.53677701147411427</v>
      </c>
      <c r="AO4" s="26">
        <v>0.67811129736230358</v>
      </c>
      <c r="AP4" s="27">
        <v>1.221282188974951</v>
      </c>
      <c r="AQ4" s="28">
        <v>0.16963119859617634</v>
      </c>
      <c r="AS4" s="15" t="s">
        <v>120</v>
      </c>
      <c r="AT4" s="16">
        <v>10</v>
      </c>
      <c r="AU4" s="17"/>
      <c r="AV4" s="18">
        <v>1.2094783879739446</v>
      </c>
      <c r="AW4" s="19">
        <v>0.22961224114093803</v>
      </c>
      <c r="AX4" s="18">
        <v>0.12127387473704354</v>
      </c>
      <c r="AY4" s="19">
        <v>18.254205406566545</v>
      </c>
      <c r="AZ4" s="20">
        <v>0.2317622035340588</v>
      </c>
      <c r="BA4" s="19">
        <v>0.3795792712151726</v>
      </c>
      <c r="BB4" s="18">
        <v>0.37083582007572002</v>
      </c>
      <c r="BC4" s="19">
        <v>0.80231995932154843</v>
      </c>
      <c r="BD4" s="71">
        <v>362.67514260000002</v>
      </c>
      <c r="BE4" s="19">
        <v>5.2516850113548695E-2</v>
      </c>
      <c r="BF4" s="22">
        <v>4.2683670569758965</v>
      </c>
      <c r="BG4" s="23">
        <v>5.0168939248864266</v>
      </c>
      <c r="BH4" s="24">
        <v>2.1032784210103608</v>
      </c>
      <c r="BI4" s="25">
        <v>2.4707023013716722</v>
      </c>
      <c r="BJ4" s="26">
        <v>0.43634504806222224</v>
      </c>
      <c r="BK4" s="26">
        <v>0.38624023502987248</v>
      </c>
      <c r="BL4" s="27">
        <v>1.3145807992993295</v>
      </c>
      <c r="BM4" s="28">
        <v>0.48039612506887985</v>
      </c>
    </row>
    <row r="5" spans="1:65" x14ac:dyDescent="0.2">
      <c r="A5" s="15" t="s">
        <v>89</v>
      </c>
      <c r="B5" s="16">
        <v>7.5</v>
      </c>
      <c r="C5" s="17"/>
      <c r="D5" s="18">
        <v>0.51114402074819421</v>
      </c>
      <c r="E5" s="19">
        <v>0.35054086012487984</v>
      </c>
      <c r="F5" s="18">
        <v>1.9348914103945684E-2</v>
      </c>
      <c r="G5" s="19">
        <v>52.580663021503582</v>
      </c>
      <c r="H5" s="20">
        <v>9.4713430170176652E-2</v>
      </c>
      <c r="I5" s="19">
        <v>0.41737853963459498</v>
      </c>
      <c r="J5" s="18">
        <v>2.8700575339384134E-2</v>
      </c>
      <c r="K5" s="19">
        <v>4.4039698956826916</v>
      </c>
      <c r="L5" s="21">
        <v>153.5961192</v>
      </c>
      <c r="M5" s="19">
        <v>5.8987439835574369E-2</v>
      </c>
      <c r="N5" s="22">
        <v>34.525801293574943</v>
      </c>
      <c r="O5" s="23">
        <v>39.528458513605209</v>
      </c>
      <c r="P5" s="24">
        <v>16.94402428170384</v>
      </c>
      <c r="Q5" s="25">
        <v>19.309632875498096</v>
      </c>
      <c r="R5" s="26">
        <v>0.64484752453104399</v>
      </c>
      <c r="S5" s="26">
        <v>3.8268530512170378E-2</v>
      </c>
      <c r="T5" s="27">
        <v>0.63753696705734597</v>
      </c>
      <c r="U5" s="28">
        <v>0.67279204010187132</v>
      </c>
      <c r="V5" s="6"/>
      <c r="W5" s="15" t="s">
        <v>107</v>
      </c>
      <c r="X5" s="16">
        <v>15</v>
      </c>
      <c r="Y5" s="17"/>
      <c r="Z5" s="18">
        <v>1.0719837807408854</v>
      </c>
      <c r="AA5" s="19">
        <v>0.46555784293862079</v>
      </c>
      <c r="AB5" s="18">
        <v>3.1187964405712516</v>
      </c>
      <c r="AC5" s="19">
        <v>0.83864891777466544</v>
      </c>
      <c r="AD5" s="20">
        <v>0.2620680091139681</v>
      </c>
      <c r="AE5" s="19">
        <v>0.3130425878443201</v>
      </c>
      <c r="AF5" s="18">
        <v>4.225650246508371</v>
      </c>
      <c r="AG5" s="19">
        <v>0.12085555727677476</v>
      </c>
      <c r="AH5" s="71">
        <v>333.99456859999998</v>
      </c>
      <c r="AI5" s="19">
        <v>0.14876357497849615</v>
      </c>
      <c r="AJ5" s="22">
        <v>3.358808167004546</v>
      </c>
      <c r="AK5" s="23">
        <v>0.76031045154910593</v>
      </c>
      <c r="AL5" s="24">
        <v>1.6552872324837387</v>
      </c>
      <c r="AM5" s="25">
        <v>0.37452667893986014</v>
      </c>
      <c r="AN5" s="26">
        <v>4.2474039766345548</v>
      </c>
      <c r="AO5" s="26">
        <v>4.4348614969994991</v>
      </c>
      <c r="AP5" s="27">
        <v>0.58231663787714638</v>
      </c>
      <c r="AQ5" s="28">
        <v>9.8681820802950394E-3</v>
      </c>
      <c r="AS5" s="15" t="s">
        <v>121</v>
      </c>
      <c r="AT5" s="16">
        <v>15</v>
      </c>
      <c r="AU5" s="17"/>
      <c r="AV5" s="18">
        <v>1.3917924652083213</v>
      </c>
      <c r="AW5" s="19">
        <v>0.29343847558051972</v>
      </c>
      <c r="AX5" s="18">
        <v>2.1590802751630802</v>
      </c>
      <c r="AY5" s="19">
        <v>1.3380893998133674</v>
      </c>
      <c r="AZ5" s="20">
        <v>0.31293468428005755</v>
      </c>
      <c r="BA5" s="19">
        <v>0.31014185806979072</v>
      </c>
      <c r="BB5" s="18">
        <v>3.3096681853249086</v>
      </c>
      <c r="BC5" s="19">
        <v>0.12409968332656846</v>
      </c>
      <c r="BD5" s="71">
        <v>424.3663358</v>
      </c>
      <c r="BE5" s="19">
        <v>4.9818464910390325E-2</v>
      </c>
      <c r="BF5" s="22">
        <v>2.7208433042040396</v>
      </c>
      <c r="BG5" s="23">
        <v>0.7924544242432856</v>
      </c>
      <c r="BH5" s="24">
        <v>1.341000646990822</v>
      </c>
      <c r="BI5" s="25">
        <v>0.39042773953232873</v>
      </c>
      <c r="BJ5" s="26">
        <v>2.1210765818284871</v>
      </c>
      <c r="BK5" s="26">
        <v>3.446395961620039</v>
      </c>
      <c r="BL5" s="27">
        <v>0.65886040450322503</v>
      </c>
      <c r="BM5" s="28">
        <v>1.77080199172964E-2</v>
      </c>
    </row>
    <row r="6" spans="1:65" x14ac:dyDescent="0.2">
      <c r="A6" s="15" t="s">
        <v>90</v>
      </c>
      <c r="B6" s="16">
        <v>10</v>
      </c>
      <c r="C6" s="17"/>
      <c r="D6" s="18">
        <v>1.6296935382018551</v>
      </c>
      <c r="E6" s="19">
        <v>0.33765728064622957</v>
      </c>
      <c r="F6" s="18">
        <v>0.37909299439239963</v>
      </c>
      <c r="G6" s="19">
        <v>2.8652771116247329</v>
      </c>
      <c r="H6" s="20">
        <v>0.32205315425392939</v>
      </c>
      <c r="I6" s="19">
        <v>0.25218214532583311</v>
      </c>
      <c r="J6" s="18">
        <v>0.96724857135655784</v>
      </c>
      <c r="K6" s="19">
        <v>0.20800827762200791</v>
      </c>
      <c r="L6" s="21">
        <v>489.01214529999999</v>
      </c>
      <c r="M6" s="19">
        <v>3.4399586590641344E-2</v>
      </c>
      <c r="N6" s="22">
        <v>2.5648149697111662</v>
      </c>
      <c r="O6" s="23">
        <v>3.5724805196304379</v>
      </c>
      <c r="P6" s="24">
        <v>1.2641267380830299</v>
      </c>
      <c r="Q6" s="25">
        <v>1.7601694606373204</v>
      </c>
      <c r="R6" s="26">
        <v>0.50717743493796097</v>
      </c>
      <c r="S6" s="26">
        <v>1.2899468058664543</v>
      </c>
      <c r="T6" s="27">
        <v>1.0968474387877243</v>
      </c>
      <c r="U6" s="28">
        <v>6.3020939713266347E-2</v>
      </c>
      <c r="V6" s="6"/>
      <c r="W6" s="15" t="s">
        <v>108</v>
      </c>
      <c r="X6" s="16">
        <v>21</v>
      </c>
      <c r="Y6" s="17"/>
      <c r="Z6" s="18">
        <v>0.38380473133911452</v>
      </c>
      <c r="AA6" s="19">
        <v>0.63297343660728422</v>
      </c>
      <c r="AB6" s="18">
        <v>10.188808949080851</v>
      </c>
      <c r="AC6" s="19">
        <v>0.67587348331686459</v>
      </c>
      <c r="AD6" s="20">
        <v>0.17395231758542332</v>
      </c>
      <c r="AE6" s="19">
        <v>0.45063455835909849</v>
      </c>
      <c r="AF6" s="18">
        <v>8.3729541934944631</v>
      </c>
      <c r="AG6" s="19">
        <v>0.11184687446383691</v>
      </c>
      <c r="AH6" s="71">
        <v>161.76833250000001</v>
      </c>
      <c r="AI6" s="19">
        <v>0.30201454009153311</v>
      </c>
      <c r="AJ6" s="22">
        <v>5.7345198232571279</v>
      </c>
      <c r="AK6" s="23">
        <v>0.21136514599895703</v>
      </c>
      <c r="AL6" s="24">
        <v>2.8251818040891208</v>
      </c>
      <c r="AM6" s="25">
        <v>0.10405131765715453</v>
      </c>
      <c r="AN6" s="26">
        <v>29.656947726167797</v>
      </c>
      <c r="AO6" s="26">
        <v>8.7846647087845717</v>
      </c>
      <c r="AP6" s="27">
        <v>0.35307578950190976</v>
      </c>
      <c r="AQ6" s="28">
        <v>4.8377089450249051E-3</v>
      </c>
      <c r="AS6" s="15" t="s">
        <v>122</v>
      </c>
      <c r="AT6" s="16">
        <v>21</v>
      </c>
      <c r="AU6" s="17"/>
      <c r="AV6" s="18">
        <v>0.47441792776616293</v>
      </c>
      <c r="AW6" s="19">
        <v>0.39605256303546543</v>
      </c>
      <c r="AX6" s="18">
        <v>8.4034379253819793</v>
      </c>
      <c r="AY6" s="19">
        <v>0.74312014209214949</v>
      </c>
      <c r="AZ6" s="20">
        <v>0.18963388337533568</v>
      </c>
      <c r="BA6" s="19">
        <v>0.31722857652583719</v>
      </c>
      <c r="BB6" s="18">
        <v>7.5811190137868758</v>
      </c>
      <c r="BC6" s="19">
        <v>8.5212279428747525E-2</v>
      </c>
      <c r="BD6" s="71">
        <v>182.60086569999999</v>
      </c>
      <c r="BE6" s="19">
        <v>9.1088931486710101E-2</v>
      </c>
      <c r="BF6" s="22">
        <v>5.4934392535057439</v>
      </c>
      <c r="BG6" s="23">
        <v>0.1595373831550464</v>
      </c>
      <c r="BH6" s="24">
        <v>2.7064982618418845</v>
      </c>
      <c r="BI6" s="25">
        <v>7.8542520732802143E-2</v>
      </c>
      <c r="BJ6" s="26">
        <v>22.790334752912734</v>
      </c>
      <c r="BK6" s="26">
        <v>7.8918830345242288</v>
      </c>
      <c r="BL6" s="27">
        <v>0.38763293475260158</v>
      </c>
      <c r="BM6" s="28">
        <v>5.7989679762323219E-3</v>
      </c>
    </row>
    <row r="7" spans="1:65" x14ac:dyDescent="0.2">
      <c r="A7" s="15" t="s">
        <v>91</v>
      </c>
      <c r="B7" s="16">
        <v>15</v>
      </c>
      <c r="C7" s="17"/>
      <c r="D7" s="18">
        <v>0.82117463115079459</v>
      </c>
      <c r="E7" s="19">
        <v>0.39530775603281543</v>
      </c>
      <c r="F7" s="18">
        <v>4.2694012128686909</v>
      </c>
      <c r="G7" s="19">
        <v>0.72818304126103284</v>
      </c>
      <c r="H7" s="20">
        <v>0.22210899202385265</v>
      </c>
      <c r="I7" s="19">
        <v>0.33592032580032638</v>
      </c>
      <c r="J7" s="18">
        <v>4.662559791340164</v>
      </c>
      <c r="K7" s="19">
        <v>0.10547095955979365</v>
      </c>
      <c r="L7" s="21">
        <v>267.4666277</v>
      </c>
      <c r="M7" s="19">
        <v>4.3678295140736408E-2</v>
      </c>
      <c r="N7" s="22">
        <v>4.8565879646512489</v>
      </c>
      <c r="O7" s="23">
        <v>0.43313671999374381</v>
      </c>
      <c r="P7" s="24">
        <v>2.392940466156718</v>
      </c>
      <c r="Q7" s="25">
        <v>0.21327589570770356</v>
      </c>
      <c r="R7" s="26">
        <v>8.4609349186539884</v>
      </c>
      <c r="S7" s="26">
        <v>6.2159136113501061</v>
      </c>
      <c r="T7" s="27">
        <v>0.46930824449571429</v>
      </c>
      <c r="U7" s="28">
        <v>6.9062576216413762E-3</v>
      </c>
      <c r="V7" s="6"/>
      <c r="W7" s="15" t="s">
        <v>109</v>
      </c>
      <c r="X7" s="16">
        <v>30</v>
      </c>
      <c r="Y7" s="17"/>
      <c r="Z7" s="18">
        <v>0.85958566599617892</v>
      </c>
      <c r="AA7" s="19">
        <v>0.45981993285570627</v>
      </c>
      <c r="AB7" s="18">
        <v>16.839032011507257</v>
      </c>
      <c r="AC7" s="19">
        <v>0.6508991930710647</v>
      </c>
      <c r="AD7" s="20">
        <v>0.26856735032742624</v>
      </c>
      <c r="AE7" s="19">
        <v>0.4482798162266341</v>
      </c>
      <c r="AF7" s="18">
        <v>8.7920603789465002</v>
      </c>
      <c r="AG7" s="19">
        <v>0.10427701152909528</v>
      </c>
      <c r="AH7" s="71">
        <v>302.95930550000003</v>
      </c>
      <c r="AI7" s="19">
        <v>0.16376029400507039</v>
      </c>
      <c r="AJ7" s="22">
        <v>5.4256552818239463</v>
      </c>
      <c r="AK7" s="23">
        <v>0.29800987456334643</v>
      </c>
      <c r="AL7" s="24">
        <v>2.6731269451635571</v>
      </c>
      <c r="AM7" s="25">
        <v>0.14671717091256983</v>
      </c>
      <c r="AN7" s="26">
        <v>15.725280859611884</v>
      </c>
      <c r="AO7" s="26">
        <v>9.2200398443689426</v>
      </c>
      <c r="AP7" s="27">
        <v>0.22422386945359943</v>
      </c>
      <c r="AQ7" s="28">
        <v>2.9562631089426849E-3</v>
      </c>
      <c r="AS7" s="15" t="s">
        <v>123</v>
      </c>
      <c r="AT7" s="16">
        <v>30</v>
      </c>
      <c r="AU7" s="17"/>
      <c r="AV7" s="18">
        <v>0.58253321910681244</v>
      </c>
      <c r="AW7" s="19">
        <v>0.35870272222860844</v>
      </c>
      <c r="AX7" s="18">
        <v>19.154581562056482</v>
      </c>
      <c r="AY7" s="19">
        <v>0.66667682453767407</v>
      </c>
      <c r="AZ7" s="20">
        <v>0.24635072321979659</v>
      </c>
      <c r="BA7" s="19">
        <v>0.28606155947715889</v>
      </c>
      <c r="BB7" s="18">
        <v>11.11683124016036</v>
      </c>
      <c r="BC7" s="19">
        <v>7.9035401474658915E-2</v>
      </c>
      <c r="BD7" s="71">
        <v>236.2251234</v>
      </c>
      <c r="BE7" s="19">
        <v>7.2818242166101901E-2</v>
      </c>
      <c r="BF7" s="22">
        <v>5.7461142542220971</v>
      </c>
      <c r="BG7" s="23">
        <v>0.1213194833791281</v>
      </c>
      <c r="BH7" s="24">
        <v>2.8308895281919515</v>
      </c>
      <c r="BI7" s="25">
        <v>5.9723246604066256E-2</v>
      </c>
      <c r="BJ7" s="26">
        <v>27.010043716690369</v>
      </c>
      <c r="BK7" s="26">
        <v>11.567740684572319</v>
      </c>
      <c r="BL7" s="27">
        <v>0.24927165719813763</v>
      </c>
      <c r="BM7" s="28">
        <v>3.3470049960668716E-3</v>
      </c>
    </row>
    <row r="8" spans="1:65" x14ac:dyDescent="0.2">
      <c r="A8" s="15" t="s">
        <v>92</v>
      </c>
      <c r="B8" s="16">
        <v>18</v>
      </c>
      <c r="C8" s="17"/>
      <c r="D8" s="18">
        <v>0.24605858607086201</v>
      </c>
      <c r="E8" s="19">
        <v>0.50647738458430736</v>
      </c>
      <c r="F8" s="18">
        <v>5.0467260267891492</v>
      </c>
      <c r="G8" s="19">
        <v>0.70998119679070848</v>
      </c>
      <c r="H8" s="20">
        <v>9.3210905917608694E-2</v>
      </c>
      <c r="I8" s="19">
        <v>0.90341807951259878</v>
      </c>
      <c r="J8" s="18">
        <v>4.1186440355036869</v>
      </c>
      <c r="K8" s="19">
        <v>0.13127508798257051</v>
      </c>
      <c r="L8" s="21">
        <v>96.705235099999996</v>
      </c>
      <c r="M8" s="19">
        <v>0.2429799098770529</v>
      </c>
      <c r="N8" s="22">
        <v>5.7435734198683193</v>
      </c>
      <c r="O8" s="23">
        <v>0.21756499197966339</v>
      </c>
      <c r="P8" s="24">
        <v>2.8296387239163439</v>
      </c>
      <c r="Q8" s="25">
        <v>0.10710313122083123</v>
      </c>
      <c r="R8" s="26">
        <v>24.441517197358369</v>
      </c>
      <c r="S8" s="26">
        <v>5.4896447621312507</v>
      </c>
      <c r="T8" s="27">
        <v>0.35063454085450485</v>
      </c>
      <c r="U8" s="28">
        <v>5.063412655587996E-3</v>
      </c>
      <c r="V8" s="6"/>
      <c r="W8" s="29" t="s">
        <v>110</v>
      </c>
      <c r="X8" s="30">
        <v>10</v>
      </c>
      <c r="Y8" s="17">
        <v>4</v>
      </c>
      <c r="Z8" s="31">
        <v>1.2514042315375999</v>
      </c>
      <c r="AA8" s="32">
        <v>0.40389194250111238</v>
      </c>
      <c r="AB8" s="31">
        <v>9.8481992394711568</v>
      </c>
      <c r="AC8" s="32">
        <v>0.65737011070327589</v>
      </c>
      <c r="AD8" s="33">
        <v>0.31061575153191034</v>
      </c>
      <c r="AE8" s="32">
        <v>0.32927235737310356</v>
      </c>
      <c r="AF8" s="31">
        <v>5.9958812623886901</v>
      </c>
      <c r="AG8" s="32">
        <v>0.10072107915252509</v>
      </c>
      <c r="AH8" s="72">
        <v>402.3331776</v>
      </c>
      <c r="AI8" s="32">
        <v>9.4081410669829696E-2</v>
      </c>
      <c r="AJ8" s="35">
        <v>4.9230270653283981</v>
      </c>
      <c r="AK8" s="36">
        <v>0.53551019418333035</v>
      </c>
      <c r="AL8" s="37">
        <v>2.4256546910688312</v>
      </c>
      <c r="AM8" s="38">
        <v>0.26367973372855702</v>
      </c>
      <c r="AN8" s="39">
        <v>7.3285670559976905</v>
      </c>
      <c r="AO8" s="39">
        <v>6.288904180988558</v>
      </c>
      <c r="AP8" s="40">
        <v>0.26150760253988553</v>
      </c>
      <c r="AQ8" s="41">
        <v>3.478360045018928E-3</v>
      </c>
      <c r="AS8" s="29" t="s">
        <v>124</v>
      </c>
      <c r="AT8" s="30">
        <v>10.5</v>
      </c>
      <c r="AU8" s="17">
        <v>4</v>
      </c>
      <c r="AV8" s="31">
        <v>2.3936916765556164</v>
      </c>
      <c r="AW8" s="32">
        <v>0.28377995762294511</v>
      </c>
      <c r="AX8" s="31">
        <v>16.437669966146082</v>
      </c>
      <c r="AY8" s="32">
        <v>0.64836741443779511</v>
      </c>
      <c r="AZ8" s="33">
        <v>0.57371203115416225</v>
      </c>
      <c r="BA8" s="32">
        <v>0.24753683586845826</v>
      </c>
      <c r="BB8" s="31">
        <v>10.183456351194479</v>
      </c>
      <c r="BC8" s="32">
        <v>8.4623259785309907E-2</v>
      </c>
      <c r="BD8" s="72">
        <v>756.86449389999996</v>
      </c>
      <c r="BE8" s="32">
        <v>3.8591935754673373E-2</v>
      </c>
      <c r="BF8" s="35">
        <v>4.2753737952347919</v>
      </c>
      <c r="BG8" s="36">
        <v>0.42851494174791627</v>
      </c>
      <c r="BH8" s="37">
        <v>2.1067290716083851</v>
      </c>
      <c r="BI8" s="38">
        <v>0.21103313576351615</v>
      </c>
      <c r="BJ8" s="39">
        <v>5.7461786402829116</v>
      </c>
      <c r="BK8" s="39">
        <v>10.597284515275378</v>
      </c>
      <c r="BL8" s="40">
        <v>0.26610397597170315</v>
      </c>
      <c r="BM8" s="41">
        <v>3.479996410314868E-3</v>
      </c>
    </row>
    <row r="9" spans="1:65" x14ac:dyDescent="0.2">
      <c r="A9" s="15" t="s">
        <v>93</v>
      </c>
      <c r="B9" s="16">
        <v>21</v>
      </c>
      <c r="C9" s="17"/>
      <c r="D9" s="18">
        <v>0.29857770305614695</v>
      </c>
      <c r="E9" s="19">
        <v>0.42199024522138068</v>
      </c>
      <c r="F9" s="18">
        <v>5.0250535971158525</v>
      </c>
      <c r="G9" s="19">
        <v>0.66295322419221137</v>
      </c>
      <c r="H9" s="20">
        <v>9.840306547385877E-2</v>
      </c>
      <c r="I9" s="19">
        <v>0.56559446085829712</v>
      </c>
      <c r="J9" s="18">
        <v>3.5246589848561336</v>
      </c>
      <c r="K9" s="19">
        <v>0.11971254035504171</v>
      </c>
      <c r="L9" s="21">
        <v>109.2645373</v>
      </c>
      <c r="M9" s="19">
        <v>0.21524631275958811</v>
      </c>
      <c r="N9" s="22">
        <v>5.8257908073120319</v>
      </c>
      <c r="O9" s="23">
        <v>0.25776237018023929</v>
      </c>
      <c r="P9" s="24">
        <v>2.8701123414623559</v>
      </c>
      <c r="Q9" s="25">
        <v>0.12688873445393606</v>
      </c>
      <c r="R9" s="26">
        <v>18.77482338246849</v>
      </c>
      <c r="S9" s="26">
        <v>4.6973019486843164</v>
      </c>
      <c r="T9" s="27">
        <v>0.30132000265563719</v>
      </c>
      <c r="U9" s="28">
        <v>4.0599615850465034E-3</v>
      </c>
      <c r="V9" s="6"/>
      <c r="W9" s="29" t="s">
        <v>111</v>
      </c>
      <c r="X9" s="30">
        <v>11</v>
      </c>
      <c r="Y9" s="17">
        <v>4</v>
      </c>
      <c r="Z9" s="31">
        <v>3.1932413717874915</v>
      </c>
      <c r="AA9" s="32">
        <v>0.42074046857693487</v>
      </c>
      <c r="AB9" s="31">
        <v>9.578065904929387</v>
      </c>
      <c r="AC9" s="32">
        <v>0.68090846683562956</v>
      </c>
      <c r="AD9" s="33">
        <v>0.69941493501488805</v>
      </c>
      <c r="AE9" s="32">
        <v>0.32832286576870434</v>
      </c>
      <c r="AF9" s="31">
        <v>8.5015486076872353</v>
      </c>
      <c r="AG9" s="32">
        <v>0.12028144378576314</v>
      </c>
      <c r="AH9" s="72">
        <v>984.37014549999992</v>
      </c>
      <c r="AI9" s="32">
        <v>4.7813942826336796E-2</v>
      </c>
      <c r="AJ9" s="35">
        <v>3.7366985405974265</v>
      </c>
      <c r="AK9" s="36">
        <v>0.97907491360522503</v>
      </c>
      <c r="AL9" s="37">
        <v>1.84142544734036</v>
      </c>
      <c r="AM9" s="38">
        <v>0.48224036101852569</v>
      </c>
      <c r="AN9" s="39">
        <v>3.2247663664087511</v>
      </c>
      <c r="AO9" s="39">
        <v>8.920124476523668</v>
      </c>
      <c r="AP9" s="40">
        <v>0.3813811829101435</v>
      </c>
      <c r="AQ9" s="41">
        <v>5.2742487199269796E-3</v>
      </c>
      <c r="AS9" s="29" t="s">
        <v>125</v>
      </c>
      <c r="AT9" s="30">
        <v>11.5</v>
      </c>
      <c r="AU9" s="17">
        <v>4</v>
      </c>
      <c r="AV9" s="31">
        <v>3.9349848886107912</v>
      </c>
      <c r="AW9" s="32">
        <v>0.23428354427407216</v>
      </c>
      <c r="AX9" s="31">
        <v>10.740619506770253</v>
      </c>
      <c r="AY9" s="32">
        <v>0.7368774341999812</v>
      </c>
      <c r="AZ9" s="33">
        <v>0.86833649522944445</v>
      </c>
      <c r="BA9" s="32">
        <v>0.16846101485150902</v>
      </c>
      <c r="BB9" s="31">
        <v>10.518504636892882</v>
      </c>
      <c r="BC9" s="32">
        <v>7.5860990925084568E-2</v>
      </c>
      <c r="BD9" s="72">
        <v>1222.0272136999999</v>
      </c>
      <c r="BE9" s="32">
        <v>3.4276448993131536E-2</v>
      </c>
      <c r="BF9" s="35">
        <v>4.5699169783032865</v>
      </c>
      <c r="BG9" s="36">
        <v>0.57848354979793493</v>
      </c>
      <c r="BH9" s="37">
        <v>2.2517786429552018</v>
      </c>
      <c r="BI9" s="38">
        <v>0.2848664340139927</v>
      </c>
      <c r="BJ9" s="39">
        <v>3.9308174999159191</v>
      </c>
      <c r="BK9" s="39">
        <v>10.950321694904847</v>
      </c>
      <c r="BL9" s="40">
        <v>0.42081825570078424</v>
      </c>
      <c r="BM9" s="41">
        <v>6.2346553632271562E-3</v>
      </c>
    </row>
    <row r="10" spans="1:65" x14ac:dyDescent="0.2">
      <c r="A10" s="15" t="s">
        <v>94</v>
      </c>
      <c r="B10" s="16">
        <v>25</v>
      </c>
      <c r="C10" s="17"/>
      <c r="D10" s="18">
        <v>0.45248856089565581</v>
      </c>
      <c r="E10" s="19">
        <v>0.38730993656716628</v>
      </c>
      <c r="F10" s="18">
        <v>5.6560831819687003</v>
      </c>
      <c r="G10" s="19">
        <v>0.66848044315529231</v>
      </c>
      <c r="H10" s="20">
        <v>0.12132705505216272</v>
      </c>
      <c r="I10" s="19">
        <v>0.64554074936072714</v>
      </c>
      <c r="J10" s="18">
        <v>3.2397430225300821</v>
      </c>
      <c r="K10" s="19">
        <v>0.12265393763861444</v>
      </c>
      <c r="L10" s="21">
        <v>153.68283</v>
      </c>
      <c r="M10" s="19">
        <v>0.15497397785492598</v>
      </c>
      <c r="N10" s="22">
        <v>5.8811024416606044</v>
      </c>
      <c r="O10" s="23">
        <v>0.36600033284961653</v>
      </c>
      <c r="P10" s="24">
        <v>2.8973404084416283</v>
      </c>
      <c r="Q10" s="25">
        <v>0.18016837816322112</v>
      </c>
      <c r="R10" s="26">
        <v>12.383214133323087</v>
      </c>
      <c r="S10" s="26">
        <v>4.3166641511490367</v>
      </c>
      <c r="T10" s="27">
        <v>0.24600994027311771</v>
      </c>
      <c r="U10" s="28">
        <v>3.3440942701656352E-3</v>
      </c>
      <c r="V10" s="6"/>
      <c r="W10" s="29" t="s">
        <v>112</v>
      </c>
      <c r="X10" s="30">
        <v>12</v>
      </c>
      <c r="Y10" s="17">
        <v>4</v>
      </c>
      <c r="Z10" s="31">
        <v>4.8017979787211944</v>
      </c>
      <c r="AA10" s="32">
        <v>0.38860907990629956</v>
      </c>
      <c r="AB10" s="31">
        <v>8.9419665292584902</v>
      </c>
      <c r="AC10" s="32">
        <v>0.70260339583328624</v>
      </c>
      <c r="AD10" s="33">
        <v>1.031789184578445</v>
      </c>
      <c r="AE10" s="32">
        <v>0.26176333453175799</v>
      </c>
      <c r="AF10" s="31">
        <v>10.737555356933793</v>
      </c>
      <c r="AG10" s="32">
        <v>0.107021702245426</v>
      </c>
      <c r="AH10" s="72">
        <v>1482.4205801000001</v>
      </c>
      <c r="AI10" s="32">
        <v>3.944263656566193E-2</v>
      </c>
      <c r="AJ10" s="35">
        <v>4.6117670670256024</v>
      </c>
      <c r="AK10" s="36">
        <v>1.0803439297620068</v>
      </c>
      <c r="AL10" s="37">
        <v>2.2723870395575099</v>
      </c>
      <c r="AM10" s="38">
        <v>0.53199482990848113</v>
      </c>
      <c r="AN10" s="39">
        <v>3.3385499018509011</v>
      </c>
      <c r="AO10" s="39">
        <v>11.268451295467301</v>
      </c>
      <c r="AP10" s="40">
        <v>0.5160566272182513</v>
      </c>
      <c r="AQ10" s="41">
        <v>7.33540161547725E-3</v>
      </c>
      <c r="AS10" s="29" t="s">
        <v>126</v>
      </c>
      <c r="AT10" s="30">
        <v>12.5</v>
      </c>
      <c r="AU10" s="17">
        <v>4</v>
      </c>
      <c r="AV10" s="31">
        <v>4.9002916107564003</v>
      </c>
      <c r="AW10" s="32">
        <v>0.23568544570611677</v>
      </c>
      <c r="AX10" s="31">
        <v>9.0102017032454746</v>
      </c>
      <c r="AY10" s="32">
        <v>0.71118849934611383</v>
      </c>
      <c r="AZ10" s="33">
        <v>1.0564588802964572</v>
      </c>
      <c r="BA10" s="32">
        <v>0.21984934309879839</v>
      </c>
      <c r="BB10" s="31">
        <v>11.190137826280139</v>
      </c>
      <c r="BC10" s="32">
        <v>7.7875223931760412E-2</v>
      </c>
      <c r="BD10" s="72">
        <v>1516.3216508</v>
      </c>
      <c r="BE10" s="32">
        <v>3.4248809902032655E-2</v>
      </c>
      <c r="BF10" s="35">
        <v>4.8275031116660774</v>
      </c>
      <c r="BG10" s="36">
        <v>0.68034039080435027</v>
      </c>
      <c r="BH10" s="37">
        <v>2.3786190705011347</v>
      </c>
      <c r="BI10" s="38">
        <v>0.33500124758921396</v>
      </c>
      <c r="BJ10" s="39">
        <v>3.5606661566228643</v>
      </c>
      <c r="BK10" s="39">
        <v>11.651221545093076</v>
      </c>
      <c r="BL10" s="40">
        <v>0.533745188112415</v>
      </c>
      <c r="BM10" s="41">
        <v>7.6372983137361385E-3</v>
      </c>
    </row>
    <row r="11" spans="1:65" x14ac:dyDescent="0.2">
      <c r="A11" s="15" t="s">
        <v>95</v>
      </c>
      <c r="B11" s="16">
        <v>30</v>
      </c>
      <c r="C11" s="17"/>
      <c r="D11" s="18">
        <v>0.92227839059258743</v>
      </c>
      <c r="E11" s="19">
        <v>0.34715923723661291</v>
      </c>
      <c r="F11" s="18">
        <v>7.3962304113274797</v>
      </c>
      <c r="G11" s="19">
        <v>0.63941324733070382</v>
      </c>
      <c r="H11" s="20">
        <v>0.21704216805738469</v>
      </c>
      <c r="I11" s="19">
        <v>0.32382065120041492</v>
      </c>
      <c r="J11" s="18">
        <v>3.6797031158392373</v>
      </c>
      <c r="K11" s="19">
        <v>0.13718663921637336</v>
      </c>
      <c r="L11" s="21">
        <v>295.07188710000003</v>
      </c>
      <c r="M11" s="19">
        <v>8.5205437461430666E-2</v>
      </c>
      <c r="N11" s="22">
        <v>5.5232045221498334</v>
      </c>
      <c r="O11" s="23">
        <v>0.56020636599263396</v>
      </c>
      <c r="P11" s="24">
        <v>2.7211520678958014</v>
      </c>
      <c r="Q11" s="25">
        <v>0.27579534638331227</v>
      </c>
      <c r="R11" s="26">
        <v>6.8784120499874248</v>
      </c>
      <c r="S11" s="26">
        <v>4.9019984577732707</v>
      </c>
      <c r="T11" s="27">
        <v>0.21364017300923091</v>
      </c>
      <c r="U11" s="28">
        <v>2.7944324127822714E-3</v>
      </c>
      <c r="V11" s="6"/>
      <c r="W11" s="29" t="s">
        <v>113</v>
      </c>
      <c r="X11" s="30">
        <v>13</v>
      </c>
      <c r="Y11" s="17">
        <v>4</v>
      </c>
      <c r="Z11" s="31">
        <v>4.8665161986077745</v>
      </c>
      <c r="AA11" s="32">
        <v>0.39213762712965161</v>
      </c>
      <c r="AB11" s="31">
        <v>7.2147051614378057</v>
      </c>
      <c r="AC11" s="32">
        <v>0.68150327576132785</v>
      </c>
      <c r="AD11" s="33">
        <v>1.0511413938531338</v>
      </c>
      <c r="AE11" s="32">
        <v>0.24957753292312437</v>
      </c>
      <c r="AF11" s="31">
        <v>10.393509755633282</v>
      </c>
      <c r="AG11" s="32">
        <v>0.1076591569739742</v>
      </c>
      <c r="AH11" s="72">
        <v>1498.8865150000001</v>
      </c>
      <c r="AI11" s="32">
        <v>3.9506257205396814E-2</v>
      </c>
      <c r="AJ11" s="35">
        <v>4.4760296931183987</v>
      </c>
      <c r="AK11" s="36">
        <v>1.1405242976127543</v>
      </c>
      <c r="AL11" s="37">
        <v>2.2055445297569021</v>
      </c>
      <c r="AM11" s="38">
        <v>0.56165001871454023</v>
      </c>
      <c r="AN11" s="39">
        <v>3.1022979037937262</v>
      </c>
      <c r="AO11" s="39">
        <v>10.908413215504382</v>
      </c>
      <c r="AP11" s="40">
        <v>0.61916893780665572</v>
      </c>
      <c r="AQ11" s="41">
        <v>8.5440666244990075E-3</v>
      </c>
      <c r="AS11" s="29" t="s">
        <v>127</v>
      </c>
      <c r="AT11" s="30">
        <v>13.5</v>
      </c>
      <c r="AU11" s="17">
        <v>4</v>
      </c>
      <c r="AV11" s="31">
        <v>5.5671937661536735</v>
      </c>
      <c r="AW11" s="32">
        <v>0.34169358819322998</v>
      </c>
      <c r="AX11" s="31">
        <v>8.5158887779970041</v>
      </c>
      <c r="AY11" s="32">
        <v>0.68547791138967351</v>
      </c>
      <c r="AZ11" s="33">
        <v>1.1905987811962448</v>
      </c>
      <c r="BA11" s="32">
        <v>0.23961872122418312</v>
      </c>
      <c r="BB11" s="31">
        <v>12.50752367377423</v>
      </c>
      <c r="BC11" s="32">
        <v>0.10907535679872156</v>
      </c>
      <c r="BD11" s="72">
        <v>1714.3841662</v>
      </c>
      <c r="BE11" s="32">
        <v>5.8453814028763325E-2</v>
      </c>
      <c r="BF11" s="35">
        <v>4.2316543734465961</v>
      </c>
      <c r="BG11" s="36">
        <v>0.96318005136516427</v>
      </c>
      <c r="BH11" s="37">
        <v>2.085198198257288</v>
      </c>
      <c r="BI11" s="38">
        <v>0.47434821476623079</v>
      </c>
      <c r="BJ11" s="39">
        <v>3.0858465605073606</v>
      </c>
      <c r="BK11" s="39">
        <v>13.023979849969338</v>
      </c>
      <c r="BL11" s="40">
        <v>0.63126361872634429</v>
      </c>
      <c r="BM11" s="41">
        <v>8.7633258203536415E-3</v>
      </c>
    </row>
    <row r="12" spans="1:65" x14ac:dyDescent="0.2">
      <c r="A12" s="15" t="s">
        <v>96</v>
      </c>
      <c r="B12" s="16">
        <v>10</v>
      </c>
      <c r="C12" s="17"/>
      <c r="D12" s="18">
        <v>1.9429724464391305</v>
      </c>
      <c r="E12" s="19">
        <v>0.30699243108549684</v>
      </c>
      <c r="F12" s="18">
        <v>8.2802058012081172</v>
      </c>
      <c r="G12" s="19">
        <v>0.63896315830941841</v>
      </c>
      <c r="H12" s="20">
        <v>0.44175605643162524</v>
      </c>
      <c r="I12" s="19">
        <v>0.3407449029179519</v>
      </c>
      <c r="J12" s="18">
        <v>6.0737730097214229</v>
      </c>
      <c r="K12" s="19">
        <v>0.10031811334686867</v>
      </c>
      <c r="L12" s="21">
        <v>605.7347332999999</v>
      </c>
      <c r="M12" s="19">
        <v>4.9116629661253339E-2</v>
      </c>
      <c r="N12" s="22">
        <v>4.3321759474085972</v>
      </c>
      <c r="O12" s="23">
        <v>0.62741137212445819</v>
      </c>
      <c r="P12" s="24">
        <v>2.1347025295261126</v>
      </c>
      <c r="Q12" s="25">
        <v>0.30898004436103021</v>
      </c>
      <c r="R12" s="26">
        <v>4.3399380136178962</v>
      </c>
      <c r="S12" s="26">
        <v>8.0948385226557846</v>
      </c>
      <c r="T12" s="27">
        <v>0.31512818015256194</v>
      </c>
      <c r="U12" s="28">
        <v>4.0765297728160774E-3</v>
      </c>
      <c r="V12" s="6"/>
      <c r="W12" s="29" t="s">
        <v>114</v>
      </c>
      <c r="X12" s="30">
        <v>14</v>
      </c>
      <c r="Y12" s="17">
        <v>4</v>
      </c>
      <c r="Z12" s="31">
        <v>5.2887115726135807</v>
      </c>
      <c r="AA12" s="32">
        <v>0.38431934498327364</v>
      </c>
      <c r="AB12" s="31">
        <v>7.1908723991289385</v>
      </c>
      <c r="AC12" s="32">
        <v>0.6656440728881643</v>
      </c>
      <c r="AD12" s="33">
        <v>1.131924260812605</v>
      </c>
      <c r="AE12" s="32">
        <v>0.23130407502192876</v>
      </c>
      <c r="AF12" s="31">
        <v>11.413508502240584</v>
      </c>
      <c r="AG12" s="32">
        <v>0.1040507109948039</v>
      </c>
      <c r="AH12" s="72">
        <v>1626.1526324000001</v>
      </c>
      <c r="AI12" s="32">
        <v>3.8354006779936188E-2</v>
      </c>
      <c r="AJ12" s="35">
        <v>4.1820721635794733</v>
      </c>
      <c r="AK12" s="36">
        <v>1.1075026936002843</v>
      </c>
      <c r="AL12" s="37">
        <v>2.0607797215800416</v>
      </c>
      <c r="AM12" s="38">
        <v>0.54543170143715392</v>
      </c>
      <c r="AN12" s="39">
        <v>2.9340343757678808</v>
      </c>
      <c r="AO12" s="39">
        <v>11.979460773230493</v>
      </c>
      <c r="AP12" s="40">
        <v>0.6822159283474587</v>
      </c>
      <c r="AQ12" s="41">
        <v>9.1926453821770532E-3</v>
      </c>
      <c r="AS12" s="29" t="s">
        <v>128</v>
      </c>
      <c r="AT12" s="30">
        <v>14.5</v>
      </c>
      <c r="AU12" s="17">
        <v>4</v>
      </c>
      <c r="AV12" s="31">
        <v>3.5032847597136931</v>
      </c>
      <c r="AW12" s="32">
        <v>0.2163778811881886</v>
      </c>
      <c r="AX12" s="31">
        <v>5.2732357927268332</v>
      </c>
      <c r="AY12" s="32">
        <v>0.79892479835988395</v>
      </c>
      <c r="AZ12" s="33">
        <v>0.76274231952398175</v>
      </c>
      <c r="BA12" s="32">
        <v>0.19006429491856891</v>
      </c>
      <c r="BB12" s="31">
        <v>8.0649995249035218</v>
      </c>
      <c r="BC12" s="32">
        <v>7.8519962292572326E-2</v>
      </c>
      <c r="BD12" s="72">
        <v>1088.7646178999998</v>
      </c>
      <c r="BE12" s="32">
        <v>3.4761058132506788E-2</v>
      </c>
      <c r="BF12" s="35">
        <v>5.362943765130594</v>
      </c>
      <c r="BG12" s="36">
        <v>0.63001946142886167</v>
      </c>
      <c r="BH12" s="37">
        <v>2.6422523510644038</v>
      </c>
      <c r="BI12" s="38">
        <v>0.31017842065651668</v>
      </c>
      <c r="BJ12" s="39">
        <v>3.9708405032621275</v>
      </c>
      <c r="BK12" s="39">
        <v>8.3981693683775056</v>
      </c>
      <c r="BL12" s="40">
        <v>0.6573618002789785</v>
      </c>
      <c r="BM12" s="41">
        <v>1.055430619656275E-2</v>
      </c>
    </row>
    <row r="13" spans="1:65" x14ac:dyDescent="0.2">
      <c r="A13" s="15" t="s">
        <v>97</v>
      </c>
      <c r="B13" s="16">
        <v>12</v>
      </c>
      <c r="C13" s="17"/>
      <c r="D13" s="18">
        <v>5.7850689823072274</v>
      </c>
      <c r="E13" s="19">
        <v>0.28970476854935595</v>
      </c>
      <c r="F13" s="18">
        <v>12.249836629264587</v>
      </c>
      <c r="G13" s="19">
        <v>0.59211256162802606</v>
      </c>
      <c r="H13" s="20">
        <v>1.2358486900152565</v>
      </c>
      <c r="I13" s="19">
        <v>0.23434886396838081</v>
      </c>
      <c r="J13" s="18">
        <v>12.635560622995968</v>
      </c>
      <c r="K13" s="19">
        <v>7.9026656313066768E-2</v>
      </c>
      <c r="L13" s="21">
        <v>1771.9389639000001</v>
      </c>
      <c r="M13" s="19">
        <v>3.3139205481935691E-2</v>
      </c>
      <c r="N13" s="22">
        <v>3.6194102899895335</v>
      </c>
      <c r="O13" s="23">
        <v>0.84713587321401762</v>
      </c>
      <c r="P13" s="24">
        <v>1.7836545657074965</v>
      </c>
      <c r="Q13" s="25">
        <v>0.41726735933615255</v>
      </c>
      <c r="R13" s="26">
        <v>2.5792897015330243</v>
      </c>
      <c r="S13" s="26">
        <v>16.844547088139265</v>
      </c>
      <c r="T13" s="27">
        <v>0.44325048994486838</v>
      </c>
      <c r="U13" s="28">
        <v>5.2956910294052256E-3</v>
      </c>
      <c r="V13" s="6"/>
      <c r="W13" s="29" t="s">
        <v>115</v>
      </c>
      <c r="X13" s="30">
        <v>15</v>
      </c>
      <c r="Y13" s="17">
        <v>4</v>
      </c>
      <c r="Z13" s="31">
        <v>3.2158649971330204</v>
      </c>
      <c r="AA13" s="32">
        <v>0.39020719364511336</v>
      </c>
      <c r="AB13" s="31">
        <v>4.1945718388608144</v>
      </c>
      <c r="AC13" s="32">
        <v>0.78120197457567619</v>
      </c>
      <c r="AD13" s="33">
        <v>0.6961882269047539</v>
      </c>
      <c r="AE13" s="32">
        <v>0.32479499323344613</v>
      </c>
      <c r="AF13" s="31">
        <v>6.9779574147267356</v>
      </c>
      <c r="AG13" s="32">
        <v>0.12536229663897153</v>
      </c>
      <c r="AH13" s="72">
        <v>991.88536190000002</v>
      </c>
      <c r="AI13" s="32">
        <v>4.7845880053955812E-2</v>
      </c>
      <c r="AJ13" s="35">
        <v>4.5994591822242228</v>
      </c>
      <c r="AK13" s="36">
        <v>1.1200736321726004</v>
      </c>
      <c r="AL13" s="37">
        <v>2.2663262456365811</v>
      </c>
      <c r="AM13" s="38">
        <v>0.55156079295097138</v>
      </c>
      <c r="AN13" s="39">
        <v>3.234430863470088</v>
      </c>
      <c r="AO13" s="39">
        <v>7.3241102371829951</v>
      </c>
      <c r="AP13" s="40">
        <v>0.71504504784035772</v>
      </c>
      <c r="AQ13" s="41">
        <v>1.131494209432303E-2</v>
      </c>
      <c r="AS13" s="15" t="s">
        <v>129</v>
      </c>
      <c r="AT13" s="16">
        <v>16</v>
      </c>
      <c r="AU13" s="17"/>
      <c r="AV13" s="18">
        <v>2.1941157389422248</v>
      </c>
      <c r="AW13" s="19">
        <v>0.26376617474947073</v>
      </c>
      <c r="AX13" s="18">
        <v>3.1175026748095211</v>
      </c>
      <c r="AY13" s="19">
        <v>0.83848261586012673</v>
      </c>
      <c r="AZ13" s="20">
        <v>0.48679565597297436</v>
      </c>
      <c r="BA13" s="19">
        <v>0.22502169980938694</v>
      </c>
      <c r="BB13" s="18">
        <v>5.1273046424857327</v>
      </c>
      <c r="BC13" s="19">
        <v>0.11414554506822742</v>
      </c>
      <c r="BD13" s="71">
        <v>691.91844260000005</v>
      </c>
      <c r="BE13" s="19">
        <v>3.8623095621338366E-2</v>
      </c>
      <c r="BF13" s="22">
        <v>7.2359329459190436</v>
      </c>
      <c r="BG13" s="23">
        <v>0.73239618616228019</v>
      </c>
      <c r="BH13" s="24">
        <v>3.564151696757544</v>
      </c>
      <c r="BI13" s="25">
        <v>0.36040013429191964</v>
      </c>
      <c r="BJ13" s="26">
        <v>5.3598298212488045</v>
      </c>
      <c r="BK13" s="26">
        <v>5.3392813158032739</v>
      </c>
      <c r="BL13" s="27">
        <v>0.70692443665808757</v>
      </c>
      <c r="BM13" s="28">
        <v>1.196431247095138E-2</v>
      </c>
    </row>
    <row r="14" spans="1:65" x14ac:dyDescent="0.2">
      <c r="A14" s="29" t="s">
        <v>98</v>
      </c>
      <c r="B14" s="30">
        <v>15</v>
      </c>
      <c r="C14" s="17">
        <v>4</v>
      </c>
      <c r="D14" s="31">
        <v>8.9677400789579167</v>
      </c>
      <c r="E14" s="32">
        <v>0.28376572801049121</v>
      </c>
      <c r="F14" s="31">
        <v>13.03279135839111</v>
      </c>
      <c r="G14" s="32">
        <v>0.61859970413307896</v>
      </c>
      <c r="H14" s="33">
        <v>1.8961169777407758</v>
      </c>
      <c r="I14" s="32">
        <v>0.18148190342661033</v>
      </c>
      <c r="J14" s="31">
        <v>17.998771171984668</v>
      </c>
      <c r="K14" s="32">
        <v>8.1166175247309458E-2</v>
      </c>
      <c r="L14" s="34">
        <v>2765.7129824999997</v>
      </c>
      <c r="M14" s="32">
        <v>3.145076140284344E-2</v>
      </c>
      <c r="N14" s="35">
        <v>4.9647734931904992</v>
      </c>
      <c r="O14" s="36">
        <v>0.90476222220803515</v>
      </c>
      <c r="P14" s="37">
        <v>2.4462100890645293</v>
      </c>
      <c r="Q14" s="38">
        <v>0.44549064654431292</v>
      </c>
      <c r="R14" s="39">
        <v>3.2294123150523628</v>
      </c>
      <c r="S14" s="39">
        <v>23.998242561407423</v>
      </c>
      <c r="T14" s="40">
        <v>0.59355665503550048</v>
      </c>
      <c r="U14" s="41">
        <v>7.4064848059781615E-3</v>
      </c>
      <c r="V14" s="6"/>
      <c r="W14" s="29" t="s">
        <v>116</v>
      </c>
      <c r="X14" s="30">
        <v>17</v>
      </c>
      <c r="Y14" s="17">
        <v>4</v>
      </c>
      <c r="Z14" s="31">
        <v>3.7875473525863628</v>
      </c>
      <c r="AA14" s="32">
        <v>0.37839048188143448</v>
      </c>
      <c r="AB14" s="31">
        <v>5.0946932692996532</v>
      </c>
      <c r="AC14" s="32">
        <v>0.80540199882423225</v>
      </c>
      <c r="AD14" s="33">
        <v>0.81114973999938844</v>
      </c>
      <c r="AE14" s="32">
        <v>0.25157447075477346</v>
      </c>
      <c r="AF14" s="31">
        <v>8.4293459278837055</v>
      </c>
      <c r="AG14" s="32">
        <v>0.11084135178210179</v>
      </c>
      <c r="AH14" s="72">
        <v>1163.4176103</v>
      </c>
      <c r="AI14" s="32">
        <v>4.5083292696730913E-2</v>
      </c>
      <c r="AJ14" s="35">
        <v>3.9166999331596046</v>
      </c>
      <c r="AK14" s="36">
        <v>1.0606523828384506</v>
      </c>
      <c r="AL14" s="37">
        <v>1.93008243676082</v>
      </c>
      <c r="AM14" s="38">
        <v>0.52239579027749117</v>
      </c>
      <c r="AN14" s="39">
        <v>2.8366245309669624</v>
      </c>
      <c r="AO14" s="39">
        <v>8.8474776653175997</v>
      </c>
      <c r="AP14" s="40">
        <v>0.71116045739940092</v>
      </c>
      <c r="AQ14" s="41">
        <v>1.1563463293370352E-2</v>
      </c>
      <c r="AS14" s="15" t="s">
        <v>130</v>
      </c>
      <c r="AT14" s="16">
        <v>18</v>
      </c>
      <c r="AU14" s="17"/>
      <c r="AV14" s="18">
        <v>3.0377929978871383</v>
      </c>
      <c r="AW14" s="19">
        <v>0.25644623890413415</v>
      </c>
      <c r="AX14" s="18">
        <v>4.2100585221631102</v>
      </c>
      <c r="AY14" s="19">
        <v>1.0385657420099554</v>
      </c>
      <c r="AZ14" s="20">
        <v>0.65678196954395796</v>
      </c>
      <c r="BA14" s="19">
        <v>0.20415685884002824</v>
      </c>
      <c r="BB14" s="18">
        <v>7.0508176152170448</v>
      </c>
      <c r="BC14" s="19">
        <v>0.10321529531806947</v>
      </c>
      <c r="BD14" s="71">
        <v>941.24167910000006</v>
      </c>
      <c r="BE14" s="19">
        <v>3.6908487304760172E-2</v>
      </c>
      <c r="BF14" s="22">
        <v>4.9097692782071558</v>
      </c>
      <c r="BG14" s="23">
        <v>0.71904654236183829</v>
      </c>
      <c r="BH14" s="24">
        <v>2.4191266808647116</v>
      </c>
      <c r="BI14" s="25">
        <v>0.35405241413671212</v>
      </c>
      <c r="BJ14" s="26">
        <v>3.6764177885280134</v>
      </c>
      <c r="BK14" s="26">
        <v>7.3423714993557043</v>
      </c>
      <c r="BL14" s="27">
        <v>0.71985536774687731</v>
      </c>
      <c r="BM14" s="28">
        <v>1.5026062984233523E-2</v>
      </c>
    </row>
    <row r="15" spans="1:65" x14ac:dyDescent="0.2">
      <c r="A15" s="29" t="s">
        <v>99</v>
      </c>
      <c r="B15" s="30">
        <v>21</v>
      </c>
      <c r="C15" s="17">
        <v>4</v>
      </c>
      <c r="D15" s="31">
        <v>8.8521809374367866</v>
      </c>
      <c r="E15" s="32">
        <v>0.29318709151869365</v>
      </c>
      <c r="F15" s="31">
        <v>10.474120270250015</v>
      </c>
      <c r="G15" s="32">
        <v>0.64988243568173576</v>
      </c>
      <c r="H15" s="33">
        <v>1.8900021839348824</v>
      </c>
      <c r="I15" s="32">
        <v>0.21187873556755391</v>
      </c>
      <c r="J15" s="31">
        <v>18.082606585423473</v>
      </c>
      <c r="K15" s="32">
        <v>8.0288806713512406E-2</v>
      </c>
      <c r="L15" s="34">
        <v>2737.9540354000001</v>
      </c>
      <c r="M15" s="32">
        <v>3.2703312544932639E-2</v>
      </c>
      <c r="N15" s="35">
        <v>5.3031378050806399</v>
      </c>
      <c r="O15" s="36">
        <v>0.91509342118480963</v>
      </c>
      <c r="P15" s="37">
        <v>2.612807756759707</v>
      </c>
      <c r="Q15" s="38">
        <v>0.45053655598582543</v>
      </c>
      <c r="R15" s="39">
        <v>3.5010511900472765</v>
      </c>
      <c r="S15" s="39">
        <v>24.112374145858265</v>
      </c>
      <c r="T15" s="40">
        <v>0.74206611395742139</v>
      </c>
      <c r="U15" s="41">
        <v>9.7185009444117135E-3</v>
      </c>
      <c r="V15" s="6"/>
      <c r="W15" s="29" t="s">
        <v>117</v>
      </c>
      <c r="X15" s="30">
        <v>19</v>
      </c>
      <c r="Y15" s="17">
        <v>4</v>
      </c>
      <c r="Z15" s="31">
        <v>3.0486383917726734</v>
      </c>
      <c r="AA15" s="32">
        <v>0.42296300907239187</v>
      </c>
      <c r="AB15" s="31">
        <v>4.1562247617184331</v>
      </c>
      <c r="AC15" s="32">
        <v>0.85976954714615039</v>
      </c>
      <c r="AD15" s="33">
        <v>0.64905571792027339</v>
      </c>
      <c r="AE15" s="32">
        <v>0.2799703449111352</v>
      </c>
      <c r="AF15" s="31">
        <v>6.4050641586359909</v>
      </c>
      <c r="AG15" s="32">
        <v>0.11629082653745822</v>
      </c>
      <c r="AH15" s="72">
        <v>929.48906790000001</v>
      </c>
      <c r="AI15" s="32">
        <v>5.2358087575121774E-2</v>
      </c>
      <c r="AJ15" s="35">
        <v>3.0629270247716369</v>
      </c>
      <c r="AK15" s="36">
        <v>1.2477550841639762</v>
      </c>
      <c r="AL15" s="37">
        <v>1.5095312538357444</v>
      </c>
      <c r="AM15" s="38">
        <v>0.61468941085614603</v>
      </c>
      <c r="AN15" s="39">
        <v>2.1097264454912774</v>
      </c>
      <c r="AO15" s="39">
        <v>6.722581426020044</v>
      </c>
      <c r="AP15" s="40">
        <v>0.6623739032803021</v>
      </c>
      <c r="AQ15" s="41">
        <v>1.1493584412207223E-2</v>
      </c>
      <c r="AS15" s="15" t="s">
        <v>131</v>
      </c>
      <c r="AT15" s="16">
        <v>21</v>
      </c>
      <c r="AU15" s="17"/>
      <c r="AV15" s="18">
        <v>3.8251141196497911</v>
      </c>
      <c r="AW15" s="19">
        <v>0.22796491787198242</v>
      </c>
      <c r="AX15" s="18">
        <v>5.6091518573910708</v>
      </c>
      <c r="AY15" s="19">
        <v>0.88823983531245643</v>
      </c>
      <c r="AZ15" s="20">
        <v>0.83059794779885954</v>
      </c>
      <c r="BA15" s="19">
        <v>0.18629810350338916</v>
      </c>
      <c r="BB15" s="18">
        <v>9.0317939308128441</v>
      </c>
      <c r="BC15" s="19">
        <v>7.8998485422784454E-2</v>
      </c>
      <c r="BD15" s="71">
        <v>1170.9060056000001</v>
      </c>
      <c r="BE15" s="19">
        <v>3.8648200097577752E-2</v>
      </c>
      <c r="BF15" s="22">
        <v>3.2470392552061869</v>
      </c>
      <c r="BG15" s="23">
        <v>0.64178299788777049</v>
      </c>
      <c r="BH15" s="24">
        <v>1.6002293691317062</v>
      </c>
      <c r="BI15" s="25">
        <v>0.31614991586266439</v>
      </c>
      <c r="BJ15" s="26">
        <v>2.503559795352801</v>
      </c>
      <c r="BK15" s="26">
        <v>9.4051102954744188</v>
      </c>
      <c r="BL15" s="27">
        <v>0.69209182715889794</v>
      </c>
      <c r="BM15" s="28">
        <v>1.2343443101256377E-2</v>
      </c>
    </row>
    <row r="16" spans="1:65" ht="16" thickBot="1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4"/>
      <c r="R16" s="42"/>
      <c r="S16" s="42"/>
      <c r="T16" s="42"/>
      <c r="U16" s="42"/>
      <c r="W16" s="15" t="s">
        <v>118</v>
      </c>
      <c r="X16" s="16">
        <v>21</v>
      </c>
      <c r="Y16" s="17"/>
      <c r="Z16" s="18">
        <v>2.1674375706825497</v>
      </c>
      <c r="AA16" s="19">
        <v>0.38805334937003155</v>
      </c>
      <c r="AB16" s="18">
        <v>2.906842364151637</v>
      </c>
      <c r="AC16" s="19">
        <v>0.89800517978105199</v>
      </c>
      <c r="AD16" s="20">
        <v>0.46349593367537273</v>
      </c>
      <c r="AE16" s="19">
        <v>0.2595705481729535</v>
      </c>
      <c r="AF16" s="18">
        <v>4.4044907104584849</v>
      </c>
      <c r="AG16" s="19">
        <v>0.10905419906013848</v>
      </c>
      <c r="AH16" s="71">
        <v>669.46875550000004</v>
      </c>
      <c r="AI16" s="19">
        <v>6.3228715251055029E-2</v>
      </c>
      <c r="AJ16" s="22">
        <v>5.1297919048166198</v>
      </c>
      <c r="AK16" s="23">
        <v>1.1966029456375638</v>
      </c>
      <c r="AL16" s="24">
        <v>2.5274607485206793</v>
      </c>
      <c r="AM16" s="25">
        <v>0.5891622610354228</v>
      </c>
      <c r="AN16" s="26">
        <v>3.3734338113190341</v>
      </c>
      <c r="AO16" s="26">
        <v>4.622799382249652</v>
      </c>
      <c r="AP16" s="27">
        <v>0.65125299456611074</v>
      </c>
      <c r="AQ16" s="28">
        <v>1.1782582580634108E-2</v>
      </c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4"/>
      <c r="BJ16" s="42"/>
      <c r="BK16" s="42"/>
      <c r="BL16" s="42"/>
      <c r="BM16" s="42"/>
    </row>
    <row r="17" spans="1:65" ht="16" thickBo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14"/>
      <c r="R17" s="12"/>
      <c r="S17" s="12"/>
      <c r="T17" s="12"/>
      <c r="U17" s="685"/>
      <c r="V17" s="68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3"/>
      <c r="AM17" s="44"/>
      <c r="AN17" s="42"/>
      <c r="AO17" s="42"/>
      <c r="AP17" s="42"/>
      <c r="AQ17" s="4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3"/>
      <c r="BI17" s="14"/>
      <c r="BJ17" s="12"/>
      <c r="BK17" s="12"/>
      <c r="BL17" s="12"/>
      <c r="BM17" s="12"/>
    </row>
    <row r="18" spans="1:65" x14ac:dyDescent="0.2">
      <c r="A18" s="12"/>
      <c r="B18" s="12"/>
      <c r="C18" s="45" t="s">
        <v>6</v>
      </c>
      <c r="D18" s="46">
        <v>30.438080154188327</v>
      </c>
      <c r="E18" s="47">
        <v>0.13538825154895612</v>
      </c>
      <c r="F18" s="46">
        <v>71.830908032877971</v>
      </c>
      <c r="G18" s="47">
        <v>0.22670336084200732</v>
      </c>
      <c r="H18" s="48">
        <v>6.6342601321328418</v>
      </c>
      <c r="I18" s="47">
        <v>9.7824857881912253E-2</v>
      </c>
      <c r="J18" s="46">
        <v>75.012165311765671</v>
      </c>
      <c r="K18" s="47">
        <v>3.478060330447677E-2</v>
      </c>
      <c r="L18" s="49">
        <v>9448.8934654999994</v>
      </c>
      <c r="M18" s="47">
        <v>1.5973382159788347E-2</v>
      </c>
      <c r="N18" s="50"/>
      <c r="O18" s="51"/>
      <c r="P18" s="52"/>
      <c r="Q18" s="53"/>
      <c r="R18" s="54"/>
      <c r="S18" s="12"/>
      <c r="T18" s="12"/>
      <c r="U18" s="686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3"/>
      <c r="AM18" s="14"/>
      <c r="AN18" s="12"/>
      <c r="AO18" s="12"/>
      <c r="AP18" s="12"/>
      <c r="AQ18" s="12"/>
      <c r="AS18" s="12"/>
      <c r="AT18" s="12"/>
      <c r="AU18" s="45" t="s">
        <v>6</v>
      </c>
      <c r="AV18" s="46">
        <v>33.014691558324564</v>
      </c>
      <c r="AW18" s="47">
        <v>9.0177035940405562E-2</v>
      </c>
      <c r="AX18" s="46">
        <v>92.752702438587932</v>
      </c>
      <c r="AY18" s="47">
        <v>0.24942025712527344</v>
      </c>
      <c r="AZ18" s="48">
        <v>7.406705575125331</v>
      </c>
      <c r="BA18" s="47">
        <v>7.1133212781254271E-2</v>
      </c>
      <c r="BB18" s="46">
        <v>96.05299246090874</v>
      </c>
      <c r="BC18" s="47">
        <v>2.7991102207290883E-2</v>
      </c>
      <c r="BD18" s="73">
        <v>10308.295737299999</v>
      </c>
      <c r="BE18" s="47">
        <v>1.4431458783272361E-2</v>
      </c>
      <c r="BF18" s="50"/>
      <c r="BG18" s="51"/>
      <c r="BH18" s="52"/>
      <c r="BI18" s="53"/>
      <c r="BJ18" s="54"/>
      <c r="BK18" s="12"/>
      <c r="BL18" s="12"/>
      <c r="BM18" s="12"/>
    </row>
    <row r="19" spans="1:65" x14ac:dyDescent="0.2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686"/>
      <c r="W19" s="12"/>
      <c r="X19" s="12"/>
      <c r="Y19" s="45" t="s">
        <v>6</v>
      </c>
      <c r="Z19" s="46">
        <v>35.285215260947169</v>
      </c>
      <c r="AA19" s="47">
        <v>0.12715450744613832</v>
      </c>
      <c r="AB19" s="46">
        <v>89.500158273525983</v>
      </c>
      <c r="AC19" s="47">
        <v>0.22207567287683805</v>
      </c>
      <c r="AD19" s="48">
        <v>7.8147436604654619</v>
      </c>
      <c r="AE19" s="47">
        <v>8.6106349809534896E-2</v>
      </c>
      <c r="AF19" s="46">
        <v>95.295480510201557</v>
      </c>
      <c r="AG19" s="47">
        <v>3.2878736744931511E-2</v>
      </c>
      <c r="AH19" s="73">
        <v>10951.963674800001</v>
      </c>
      <c r="AI19" s="47">
        <v>1.6700846246671584E-2</v>
      </c>
      <c r="AJ19" s="50"/>
      <c r="AK19" s="51"/>
      <c r="AL19" s="52"/>
      <c r="AM19" s="53"/>
      <c r="AN19" s="54"/>
      <c r="AO19" s="12"/>
      <c r="AP19" s="12"/>
      <c r="AQ19" s="12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</row>
    <row r="20" spans="1:65" x14ac:dyDescent="0.2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686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</row>
    <row r="21" spans="1:65" ht="16" thickBot="1" x14ac:dyDescent="0.25">
      <c r="A21" s="12"/>
      <c r="B21" s="12"/>
      <c r="C21" s="12"/>
      <c r="D21" s="55"/>
      <c r="E21" s="12"/>
      <c r="F21" s="12"/>
      <c r="G21" s="12"/>
      <c r="H21" s="55"/>
      <c r="I21" s="55"/>
      <c r="J21" s="55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S21" s="12"/>
      <c r="AT21" s="12"/>
      <c r="AU21" s="12"/>
      <c r="AV21" s="55"/>
      <c r="AW21" s="12"/>
      <c r="AX21" s="12"/>
      <c r="AY21" s="12"/>
      <c r="AZ21" s="55"/>
      <c r="BA21" s="55"/>
      <c r="BB21" s="55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</row>
    <row r="22" spans="1:65" ht="16" thickBot="1" x14ac:dyDescent="0.25">
      <c r="A22" s="696" t="s">
        <v>52</v>
      </c>
      <c r="B22" s="696"/>
      <c r="C22" s="696"/>
      <c r="D22" s="696"/>
      <c r="E22" s="696"/>
      <c r="F22" s="696"/>
      <c r="G22" s="696"/>
      <c r="H22" s="696"/>
      <c r="I22" s="56"/>
      <c r="J22" s="696" t="s">
        <v>7</v>
      </c>
      <c r="K22" s="696"/>
      <c r="L22" s="706" t="s">
        <v>50</v>
      </c>
      <c r="M22" s="703" t="s">
        <v>44</v>
      </c>
      <c r="N22" s="706" t="s">
        <v>49</v>
      </c>
      <c r="O22" s="703" t="s">
        <v>44</v>
      </c>
      <c r="P22" s="8" t="s">
        <v>85</v>
      </c>
      <c r="Q22" s="9" t="s">
        <v>44</v>
      </c>
      <c r="R22" s="709" t="s">
        <v>8</v>
      </c>
      <c r="S22" s="10" t="s">
        <v>47</v>
      </c>
      <c r="T22" s="706" t="s">
        <v>9</v>
      </c>
      <c r="U22" s="703" t="s">
        <v>44</v>
      </c>
      <c r="W22" s="12"/>
      <c r="X22" s="12"/>
      <c r="Y22" s="12"/>
      <c r="Z22" s="55"/>
      <c r="AA22" s="12"/>
      <c r="AB22" s="12"/>
      <c r="AC22" s="12"/>
      <c r="AD22" s="55"/>
      <c r="AE22" s="55"/>
      <c r="AF22" s="55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S22" s="696" t="s">
        <v>52</v>
      </c>
      <c r="AT22" s="696"/>
      <c r="AU22" s="696"/>
      <c r="AV22" s="696"/>
      <c r="AW22" s="696"/>
      <c r="AX22" s="696"/>
      <c r="AY22" s="696"/>
      <c r="AZ22" s="696"/>
      <c r="BA22" s="56"/>
      <c r="BB22" s="696" t="s">
        <v>7</v>
      </c>
      <c r="BC22" s="696"/>
      <c r="BD22" s="706" t="s">
        <v>50</v>
      </c>
      <c r="BE22" s="703" t="s">
        <v>44</v>
      </c>
      <c r="BF22" s="706" t="s">
        <v>49</v>
      </c>
      <c r="BG22" s="703" t="s">
        <v>44</v>
      </c>
      <c r="BH22" s="8" t="s">
        <v>85</v>
      </c>
      <c r="BI22" s="9" t="s">
        <v>44</v>
      </c>
      <c r="BJ22" s="709" t="s">
        <v>8</v>
      </c>
      <c r="BK22" s="10" t="s">
        <v>47</v>
      </c>
      <c r="BL22" s="706" t="s">
        <v>9</v>
      </c>
      <c r="BM22" s="703" t="s">
        <v>44</v>
      </c>
    </row>
    <row r="23" spans="1:65" ht="16" thickBot="1" x14ac:dyDescent="0.25">
      <c r="A23" s="705"/>
      <c r="B23" s="705"/>
      <c r="C23" s="705"/>
      <c r="D23" s="705"/>
      <c r="E23" s="705"/>
      <c r="F23" s="705"/>
      <c r="G23" s="705"/>
      <c r="H23" s="705"/>
      <c r="I23" s="56"/>
      <c r="J23" s="705"/>
      <c r="K23" s="705"/>
      <c r="L23" s="707"/>
      <c r="M23" s="708"/>
      <c r="N23" s="707"/>
      <c r="O23" s="708"/>
      <c r="P23" s="704" t="s">
        <v>86</v>
      </c>
      <c r="Q23" s="704"/>
      <c r="R23" s="710"/>
      <c r="S23" s="11" t="s">
        <v>46</v>
      </c>
      <c r="T23" s="700"/>
      <c r="U23" s="700"/>
      <c r="W23" s="696" t="s">
        <v>52</v>
      </c>
      <c r="X23" s="696"/>
      <c r="Y23" s="696"/>
      <c r="Z23" s="696"/>
      <c r="AA23" s="696"/>
      <c r="AB23" s="696"/>
      <c r="AC23" s="696"/>
      <c r="AD23" s="696"/>
      <c r="AE23" s="56"/>
      <c r="AF23" s="696" t="s">
        <v>7</v>
      </c>
      <c r="AG23" s="696"/>
      <c r="AH23" s="706" t="s">
        <v>50</v>
      </c>
      <c r="AI23" s="703" t="s">
        <v>44</v>
      </c>
      <c r="AJ23" s="706" t="s">
        <v>49</v>
      </c>
      <c r="AK23" s="703" t="s">
        <v>44</v>
      </c>
      <c r="AL23" s="8" t="s">
        <v>85</v>
      </c>
      <c r="AM23" s="9" t="s">
        <v>44</v>
      </c>
      <c r="AN23" s="709" t="s">
        <v>8</v>
      </c>
      <c r="AO23" s="10" t="s">
        <v>47</v>
      </c>
      <c r="AP23" s="706" t="s">
        <v>9</v>
      </c>
      <c r="AQ23" s="703" t="s">
        <v>44</v>
      </c>
      <c r="AS23" s="705"/>
      <c r="AT23" s="705"/>
      <c r="AU23" s="705"/>
      <c r="AV23" s="705"/>
      <c r="AW23" s="705"/>
      <c r="AX23" s="705"/>
      <c r="AY23" s="705"/>
      <c r="AZ23" s="705"/>
      <c r="BA23" s="56"/>
      <c r="BB23" s="705"/>
      <c r="BC23" s="705"/>
      <c r="BD23" s="707"/>
      <c r="BE23" s="708"/>
      <c r="BF23" s="707"/>
      <c r="BG23" s="708"/>
      <c r="BH23" s="704" t="s">
        <v>86</v>
      </c>
      <c r="BI23" s="704"/>
      <c r="BJ23" s="710"/>
      <c r="BK23" s="11" t="s">
        <v>46</v>
      </c>
      <c r="BL23" s="700"/>
      <c r="BM23" s="700"/>
    </row>
    <row r="24" spans="1:65" ht="16" thickBot="1" x14ac:dyDescent="0.25">
      <c r="A24" s="12"/>
      <c r="B24" s="12"/>
      <c r="C24" s="12"/>
      <c r="D24" s="55"/>
      <c r="E24" s="12"/>
      <c r="F24" s="12"/>
      <c r="G24" s="12"/>
      <c r="H24" s="55"/>
      <c r="I24" s="55"/>
      <c r="J24" s="12"/>
      <c r="K24" s="12"/>
      <c r="L24" s="12"/>
      <c r="M24" s="12"/>
      <c r="N24" s="12"/>
      <c r="O24" s="12"/>
      <c r="P24" s="13"/>
      <c r="Q24" s="14"/>
      <c r="R24" s="14"/>
      <c r="S24" s="12"/>
      <c r="T24" s="12"/>
      <c r="U24" s="12"/>
      <c r="W24" s="705"/>
      <c r="X24" s="705"/>
      <c r="Y24" s="705"/>
      <c r="Z24" s="705"/>
      <c r="AA24" s="705"/>
      <c r="AB24" s="705"/>
      <c r="AC24" s="705"/>
      <c r="AD24" s="705"/>
      <c r="AE24" s="56"/>
      <c r="AF24" s="705"/>
      <c r="AG24" s="705"/>
      <c r="AH24" s="707"/>
      <c r="AI24" s="708"/>
      <c r="AJ24" s="707"/>
      <c r="AK24" s="708"/>
      <c r="AL24" s="704" t="s">
        <v>86</v>
      </c>
      <c r="AM24" s="704"/>
      <c r="AN24" s="710"/>
      <c r="AO24" s="11" t="s">
        <v>46</v>
      </c>
      <c r="AP24" s="700"/>
      <c r="AQ24" s="700"/>
      <c r="AS24" s="12"/>
      <c r="AT24" s="12"/>
      <c r="AU24" s="12"/>
      <c r="AV24" s="55"/>
      <c r="AW24" s="12"/>
      <c r="AX24" s="12"/>
      <c r="AY24" s="12"/>
      <c r="AZ24" s="55"/>
      <c r="BA24" s="55"/>
      <c r="BB24" s="12"/>
      <c r="BC24" s="12"/>
      <c r="BD24" s="12"/>
      <c r="BE24" s="12"/>
      <c r="BF24" s="12"/>
      <c r="BG24" s="12"/>
      <c r="BH24" s="13"/>
      <c r="BI24" s="14"/>
      <c r="BJ24" s="14"/>
      <c r="BK24" s="12"/>
      <c r="BL24" s="12"/>
      <c r="BM24" s="12"/>
    </row>
    <row r="25" spans="1:65" x14ac:dyDescent="0.2">
      <c r="A25" s="719" t="s">
        <v>100</v>
      </c>
      <c r="B25" s="719"/>
      <c r="C25" s="719"/>
      <c r="D25" s="719"/>
      <c r="E25" s="719" t="s">
        <v>63</v>
      </c>
      <c r="F25" s="719"/>
      <c r="G25" s="719"/>
      <c r="H25" s="719"/>
      <c r="I25" s="55"/>
      <c r="J25" s="718" t="s">
        <v>175</v>
      </c>
      <c r="K25" s="718"/>
      <c r="L25" s="714"/>
      <c r="M25" s="53"/>
      <c r="N25" s="722">
        <v>5.1320348394324009</v>
      </c>
      <c r="O25" s="57">
        <v>0.64338503008798287</v>
      </c>
      <c r="P25" s="715">
        <v>2.5285650847884118</v>
      </c>
      <c r="Q25" s="58">
        <v>0.31709426665226925</v>
      </c>
      <c r="R25" s="59">
        <v>0.27654843989171241</v>
      </c>
      <c r="S25" s="60">
        <v>48.110616707265692</v>
      </c>
      <c r="T25" s="716">
        <v>0.64812028165941915</v>
      </c>
      <c r="U25" s="723">
        <v>0.14319253215697389</v>
      </c>
      <c r="W25" s="12"/>
      <c r="X25" s="12"/>
      <c r="Y25" s="12"/>
      <c r="Z25" s="55"/>
      <c r="AA25" s="12"/>
      <c r="AB25" s="12"/>
      <c r="AC25" s="12"/>
      <c r="AD25" s="55"/>
      <c r="AE25" s="55"/>
      <c r="AF25" s="12"/>
      <c r="AG25" s="12"/>
      <c r="AH25" s="12"/>
      <c r="AI25" s="12"/>
      <c r="AJ25" s="12"/>
      <c r="AK25" s="12"/>
      <c r="AL25" s="13"/>
      <c r="AM25" s="14"/>
      <c r="AN25" s="14"/>
      <c r="AO25" s="12"/>
      <c r="AP25" s="12"/>
      <c r="AQ25" s="12"/>
      <c r="AS25" s="719" t="s">
        <v>132</v>
      </c>
      <c r="AT25" s="719"/>
      <c r="AU25" s="719"/>
      <c r="AV25" s="719"/>
      <c r="AW25" s="719" t="s">
        <v>63</v>
      </c>
      <c r="AX25" s="719"/>
      <c r="AY25" s="719"/>
      <c r="AZ25" s="719"/>
      <c r="BA25" s="55"/>
      <c r="BB25" s="718" t="s">
        <v>81</v>
      </c>
      <c r="BC25" s="718"/>
      <c r="BD25" s="714"/>
      <c r="BE25" s="53"/>
      <c r="BF25" s="722">
        <v>4.6111918886141581</v>
      </c>
      <c r="BG25" s="57">
        <v>0.40251789817028061</v>
      </c>
      <c r="BH25" s="715">
        <v>2.2721038038615515</v>
      </c>
      <c r="BI25" s="58">
        <v>0.19861977886357485</v>
      </c>
      <c r="BJ25" s="59">
        <v>2.2993794172483035</v>
      </c>
      <c r="BK25" s="60">
        <v>54.620976973620145</v>
      </c>
      <c r="BL25" s="716">
        <v>0.38029091157949929</v>
      </c>
      <c r="BM25" s="723">
        <v>0.14340059863958349</v>
      </c>
    </row>
    <row r="26" spans="1:65" x14ac:dyDescent="0.2">
      <c r="A26" s="719" t="s">
        <v>101</v>
      </c>
      <c r="B26" s="719"/>
      <c r="C26" s="719"/>
      <c r="D26" s="719"/>
      <c r="E26" s="719" t="s">
        <v>64</v>
      </c>
      <c r="F26" s="719"/>
      <c r="G26" s="719"/>
      <c r="H26" s="719"/>
      <c r="I26" s="55"/>
      <c r="J26" s="718"/>
      <c r="K26" s="718"/>
      <c r="L26" s="714"/>
      <c r="M26" s="53"/>
      <c r="N26" s="714"/>
      <c r="O26" s="61">
        <v>0.12536645798747945</v>
      </c>
      <c r="P26" s="714"/>
      <c r="Q26" s="61">
        <v>0.12540482685609947</v>
      </c>
      <c r="R26" s="62">
        <v>0.59897246866528053</v>
      </c>
      <c r="S26" s="63">
        <v>2</v>
      </c>
      <c r="T26" s="717"/>
      <c r="U26" s="717"/>
      <c r="W26" s="719" t="s">
        <v>119</v>
      </c>
      <c r="X26" s="719"/>
      <c r="Y26" s="719"/>
      <c r="Z26" s="719"/>
      <c r="AA26" s="719" t="s">
        <v>63</v>
      </c>
      <c r="AB26" s="719"/>
      <c r="AC26" s="719"/>
      <c r="AD26" s="719"/>
      <c r="AE26" s="55"/>
      <c r="AF26" s="718" t="s">
        <v>81</v>
      </c>
      <c r="AG26" s="718"/>
      <c r="AH26" s="714"/>
      <c r="AI26" s="53"/>
      <c r="AJ26" s="722">
        <v>4.4069550782526168</v>
      </c>
      <c r="AK26" s="57">
        <v>0.42079868648218482</v>
      </c>
      <c r="AL26" s="715">
        <v>2.1715284905393282</v>
      </c>
      <c r="AM26" s="58">
        <v>0.20758181016603444</v>
      </c>
      <c r="AN26" s="59">
        <v>1.6466658271036911</v>
      </c>
      <c r="AO26" s="60">
        <v>72.259523270235036</v>
      </c>
      <c r="AP26" s="716">
        <v>0.4170108854719462</v>
      </c>
      <c r="AQ26" s="723">
        <v>0.12913133567046872</v>
      </c>
      <c r="AS26" s="719" t="s">
        <v>101</v>
      </c>
      <c r="AT26" s="719"/>
      <c r="AU26" s="719"/>
      <c r="AV26" s="719"/>
      <c r="AW26" s="719" t="s">
        <v>64</v>
      </c>
      <c r="AX26" s="719"/>
      <c r="AY26" s="719"/>
      <c r="AZ26" s="719"/>
      <c r="BA26" s="55"/>
      <c r="BB26" s="718"/>
      <c r="BC26" s="718"/>
      <c r="BD26" s="714"/>
      <c r="BE26" s="53"/>
      <c r="BF26" s="714"/>
      <c r="BG26" s="61">
        <v>8.7291508983646487E-2</v>
      </c>
      <c r="BH26" s="714"/>
      <c r="BI26" s="61">
        <v>8.7416683395367248E-2</v>
      </c>
      <c r="BJ26" s="62">
        <v>5.6347697617849114E-2</v>
      </c>
      <c r="BK26" s="63">
        <v>5</v>
      </c>
      <c r="BL26" s="717"/>
      <c r="BM26" s="717"/>
    </row>
    <row r="27" spans="1:65" x14ac:dyDescent="0.2">
      <c r="A27" s="719" t="s">
        <v>102</v>
      </c>
      <c r="B27" s="719"/>
      <c r="C27" s="719"/>
      <c r="D27" s="719"/>
      <c r="E27" s="719" t="s">
        <v>65</v>
      </c>
      <c r="F27" s="719"/>
      <c r="G27" s="719"/>
      <c r="H27" s="719"/>
      <c r="I27" s="55"/>
      <c r="J27" s="720" t="s">
        <v>103</v>
      </c>
      <c r="K27" s="721"/>
      <c r="L27" s="721"/>
      <c r="M27" s="721"/>
      <c r="N27" s="721"/>
      <c r="O27" s="721"/>
      <c r="P27" s="721"/>
      <c r="Q27" s="58">
        <v>0.321481831869254</v>
      </c>
      <c r="R27" s="59">
        <v>3.8284271247461903</v>
      </c>
      <c r="S27" s="702" t="s">
        <v>15</v>
      </c>
      <c r="T27" s="702"/>
      <c r="U27" s="702"/>
      <c r="W27" s="719" t="s">
        <v>101</v>
      </c>
      <c r="X27" s="719"/>
      <c r="Y27" s="719"/>
      <c r="Z27" s="719"/>
      <c r="AA27" s="719" t="s">
        <v>64</v>
      </c>
      <c r="AB27" s="719"/>
      <c r="AC27" s="719"/>
      <c r="AD27" s="719"/>
      <c r="AE27" s="55"/>
      <c r="AF27" s="718"/>
      <c r="AG27" s="718"/>
      <c r="AH27" s="714"/>
      <c r="AI27" s="53"/>
      <c r="AJ27" s="714"/>
      <c r="AK27" s="61">
        <v>9.5485131799671968E-2</v>
      </c>
      <c r="AL27" s="714"/>
      <c r="AM27" s="61">
        <v>9.5592487536039064E-2</v>
      </c>
      <c r="AN27" s="62">
        <v>0.11723917187434271</v>
      </c>
      <c r="AO27" s="63">
        <v>8</v>
      </c>
      <c r="AP27" s="717"/>
      <c r="AQ27" s="717"/>
      <c r="AS27" s="719" t="s">
        <v>102</v>
      </c>
      <c r="AT27" s="719"/>
      <c r="AU27" s="719"/>
      <c r="AV27" s="719"/>
      <c r="AW27" s="719" t="s">
        <v>65</v>
      </c>
      <c r="AX27" s="719"/>
      <c r="AY27" s="719"/>
      <c r="AZ27" s="719"/>
      <c r="BA27" s="55"/>
      <c r="BB27" s="720" t="s">
        <v>103</v>
      </c>
      <c r="BC27" s="721"/>
      <c r="BD27" s="721"/>
      <c r="BE27" s="721"/>
      <c r="BF27" s="721"/>
      <c r="BG27" s="721"/>
      <c r="BH27" s="721"/>
      <c r="BI27" s="58">
        <v>0.20423597440322616</v>
      </c>
      <c r="BJ27" s="59">
        <v>2.4142135623730949</v>
      </c>
      <c r="BK27" s="702" t="s">
        <v>15</v>
      </c>
      <c r="BL27" s="702"/>
      <c r="BM27" s="702"/>
    </row>
    <row r="28" spans="1:65" x14ac:dyDescent="0.2">
      <c r="A28" s="719" t="s">
        <v>10</v>
      </c>
      <c r="B28" s="719"/>
      <c r="C28" s="719"/>
      <c r="D28" s="719"/>
      <c r="E28" s="719" t="s">
        <v>66</v>
      </c>
      <c r="F28" s="719"/>
      <c r="G28" s="719"/>
      <c r="H28" s="719"/>
      <c r="I28" s="55"/>
      <c r="J28" s="720" t="s">
        <v>104</v>
      </c>
      <c r="K28" s="721"/>
      <c r="L28" s="721"/>
      <c r="M28" s="721"/>
      <c r="N28" s="721"/>
      <c r="O28" s="721"/>
      <c r="P28" s="721"/>
      <c r="Q28" s="58">
        <v>0.31677838644703926</v>
      </c>
      <c r="R28" s="64">
        <v>1</v>
      </c>
      <c r="S28" s="702" t="s">
        <v>13</v>
      </c>
      <c r="T28" s="702"/>
      <c r="U28" s="702"/>
      <c r="W28" s="719" t="s">
        <v>102</v>
      </c>
      <c r="X28" s="719"/>
      <c r="Y28" s="719"/>
      <c r="Z28" s="719"/>
      <c r="AA28" s="719" t="s">
        <v>65</v>
      </c>
      <c r="AB28" s="719"/>
      <c r="AC28" s="719"/>
      <c r="AD28" s="719"/>
      <c r="AE28" s="55"/>
      <c r="AF28" s="720" t="s">
        <v>103</v>
      </c>
      <c r="AG28" s="721"/>
      <c r="AH28" s="721"/>
      <c r="AI28" s="721"/>
      <c r="AJ28" s="721"/>
      <c r="AK28" s="721"/>
      <c r="AL28" s="721"/>
      <c r="AM28" s="58">
        <v>0.21250163422416243</v>
      </c>
      <c r="AN28" s="59">
        <v>2.0690449676496976</v>
      </c>
      <c r="AO28" s="702" t="s">
        <v>15</v>
      </c>
      <c r="AP28" s="702"/>
      <c r="AQ28" s="702"/>
      <c r="AS28" s="719" t="s">
        <v>10</v>
      </c>
      <c r="AT28" s="719"/>
      <c r="AU28" s="719"/>
      <c r="AV28" s="719"/>
      <c r="AW28" s="719" t="s">
        <v>66</v>
      </c>
      <c r="AX28" s="719"/>
      <c r="AY28" s="719"/>
      <c r="AZ28" s="719"/>
      <c r="BA28" s="55"/>
      <c r="BB28" s="720" t="s">
        <v>104</v>
      </c>
      <c r="BC28" s="721"/>
      <c r="BD28" s="721"/>
      <c r="BE28" s="721"/>
      <c r="BF28" s="721"/>
      <c r="BG28" s="721"/>
      <c r="BH28" s="721"/>
      <c r="BI28" s="58">
        <v>0.19821231740178549</v>
      </c>
      <c r="BJ28" s="64">
        <v>1.5163704749329248</v>
      </c>
      <c r="BK28" s="702" t="s">
        <v>13</v>
      </c>
      <c r="BL28" s="702"/>
      <c r="BM28" s="702"/>
    </row>
    <row r="29" spans="1:65" x14ac:dyDescent="0.2">
      <c r="A29" s="719" t="s">
        <v>53</v>
      </c>
      <c r="B29" s="719"/>
      <c r="C29" s="719"/>
      <c r="D29" s="719"/>
      <c r="E29" s="719" t="s">
        <v>67</v>
      </c>
      <c r="F29" s="719"/>
      <c r="G29" s="719"/>
      <c r="H29" s="719"/>
      <c r="I29" s="55"/>
      <c r="J29" s="65"/>
      <c r="K29" s="65"/>
      <c r="L29" s="65"/>
      <c r="M29" s="65"/>
      <c r="N29" s="65"/>
      <c r="O29" s="65"/>
      <c r="P29" s="52"/>
      <c r="Q29" s="53"/>
      <c r="R29" s="52"/>
      <c r="S29" s="54"/>
      <c r="T29" s="54"/>
      <c r="U29" s="54"/>
      <c r="W29" s="719" t="s">
        <v>10</v>
      </c>
      <c r="X29" s="719"/>
      <c r="Y29" s="719"/>
      <c r="Z29" s="719"/>
      <c r="AA29" s="719" t="s">
        <v>66</v>
      </c>
      <c r="AB29" s="719"/>
      <c r="AC29" s="719"/>
      <c r="AD29" s="719"/>
      <c r="AE29" s="55"/>
      <c r="AF29" s="720" t="s">
        <v>104</v>
      </c>
      <c r="AG29" s="721"/>
      <c r="AH29" s="721"/>
      <c r="AI29" s="721"/>
      <c r="AJ29" s="721"/>
      <c r="AK29" s="721"/>
      <c r="AL29" s="721"/>
      <c r="AM29" s="58">
        <v>0.20722573206028075</v>
      </c>
      <c r="AN29" s="64">
        <v>1.2832247765312557</v>
      </c>
      <c r="AO29" s="702" t="s">
        <v>13</v>
      </c>
      <c r="AP29" s="702"/>
      <c r="AQ29" s="702"/>
      <c r="AS29" s="719" t="s">
        <v>53</v>
      </c>
      <c r="AT29" s="719"/>
      <c r="AU29" s="719"/>
      <c r="AV29" s="719"/>
      <c r="AW29" s="719" t="s">
        <v>67</v>
      </c>
      <c r="AX29" s="719"/>
      <c r="AY29" s="719"/>
      <c r="AZ29" s="719"/>
      <c r="BA29" s="55"/>
      <c r="BB29" s="65"/>
      <c r="BC29" s="65"/>
      <c r="BD29" s="65"/>
      <c r="BE29" s="65"/>
      <c r="BF29" s="65"/>
      <c r="BG29" s="65"/>
      <c r="BH29" s="52"/>
      <c r="BI29" s="53"/>
      <c r="BJ29" s="52"/>
      <c r="BK29" s="54"/>
      <c r="BL29" s="54"/>
      <c r="BM29" s="54"/>
    </row>
    <row r="30" spans="1:65" x14ac:dyDescent="0.2">
      <c r="A30" s="719" t="s">
        <v>12</v>
      </c>
      <c r="B30" s="719"/>
      <c r="C30" s="719"/>
      <c r="D30" s="719"/>
      <c r="E30" s="719" t="s">
        <v>68</v>
      </c>
      <c r="F30" s="719"/>
      <c r="G30" s="719"/>
      <c r="H30" s="719"/>
      <c r="I30" s="55"/>
      <c r="J30" s="718" t="s">
        <v>56</v>
      </c>
      <c r="K30" s="718"/>
      <c r="L30" s="714"/>
      <c r="M30" s="53"/>
      <c r="N30" s="722">
        <v>4.8943496247383225</v>
      </c>
      <c r="O30" s="57">
        <v>0.35093184507574587</v>
      </c>
      <c r="P30" s="715">
        <v>2.4115341586322754</v>
      </c>
      <c r="Q30" s="58">
        <v>0.17332279552850902</v>
      </c>
      <c r="R30" s="714"/>
      <c r="S30" s="724">
        <v>12</v>
      </c>
      <c r="T30" s="716">
        <v>0.44875451000604738</v>
      </c>
      <c r="U30" s="723">
        <v>2.0585206738317745E-3</v>
      </c>
      <c r="W30" s="719" t="s">
        <v>53</v>
      </c>
      <c r="X30" s="719"/>
      <c r="Y30" s="719"/>
      <c r="Z30" s="719"/>
      <c r="AA30" s="719" t="s">
        <v>67</v>
      </c>
      <c r="AB30" s="719"/>
      <c r="AC30" s="719"/>
      <c r="AD30" s="719"/>
      <c r="AE30" s="55"/>
      <c r="AF30" s="65"/>
      <c r="AG30" s="65"/>
      <c r="AH30" s="65"/>
      <c r="AI30" s="65"/>
      <c r="AJ30" s="65"/>
      <c r="AK30" s="65"/>
      <c r="AL30" s="52"/>
      <c r="AM30" s="53"/>
      <c r="AN30" s="52"/>
      <c r="AO30" s="54"/>
      <c r="AP30" s="54"/>
      <c r="AQ30" s="54"/>
      <c r="AS30" s="719" t="s">
        <v>12</v>
      </c>
      <c r="AT30" s="719"/>
      <c r="AU30" s="719"/>
      <c r="AV30" s="719"/>
      <c r="AW30" s="719" t="s">
        <v>68</v>
      </c>
      <c r="AX30" s="719"/>
      <c r="AY30" s="719"/>
      <c r="AZ30" s="719"/>
      <c r="BA30" s="55"/>
      <c r="BB30" s="718" t="s">
        <v>56</v>
      </c>
      <c r="BC30" s="718"/>
      <c r="BD30" s="714"/>
      <c r="BE30" s="53"/>
      <c r="BF30" s="722">
        <v>4.7781926523679363</v>
      </c>
      <c r="BG30" s="57">
        <v>0.20082501503760966</v>
      </c>
      <c r="BH30" s="715">
        <v>2.3543383204874075</v>
      </c>
      <c r="BI30" s="58">
        <v>9.9761943076661475E-2</v>
      </c>
      <c r="BJ30" s="714"/>
      <c r="BK30" s="724">
        <v>12</v>
      </c>
      <c r="BL30" s="716">
        <v>0.44501070015680766</v>
      </c>
      <c r="BM30" s="723">
        <v>2.2338478318335775E-3</v>
      </c>
    </row>
    <row r="31" spans="1:65" x14ac:dyDescent="0.2">
      <c r="A31" s="719" t="s">
        <v>54</v>
      </c>
      <c r="B31" s="719"/>
      <c r="C31" s="719"/>
      <c r="D31" s="719"/>
      <c r="E31" s="719" t="s">
        <v>69</v>
      </c>
      <c r="F31" s="719"/>
      <c r="G31" s="719"/>
      <c r="H31" s="719"/>
      <c r="I31" s="55"/>
      <c r="J31" s="718"/>
      <c r="K31" s="718"/>
      <c r="L31" s="714"/>
      <c r="M31" s="53"/>
      <c r="N31" s="714"/>
      <c r="O31" s="61">
        <v>7.1701425517697565E-2</v>
      </c>
      <c r="P31" s="714"/>
      <c r="Q31" s="61">
        <v>7.1872419848620639E-2</v>
      </c>
      <c r="R31" s="714"/>
      <c r="S31" s="725"/>
      <c r="T31" s="717"/>
      <c r="U31" s="717"/>
      <c r="W31" s="719" t="s">
        <v>12</v>
      </c>
      <c r="X31" s="719"/>
      <c r="Y31" s="719"/>
      <c r="Z31" s="719"/>
      <c r="AA31" s="719" t="s">
        <v>68</v>
      </c>
      <c r="AB31" s="719"/>
      <c r="AC31" s="719"/>
      <c r="AD31" s="719"/>
      <c r="AE31" s="55"/>
      <c r="AF31" s="718" t="s">
        <v>56</v>
      </c>
      <c r="AG31" s="718"/>
      <c r="AH31" s="714"/>
      <c r="AI31" s="53"/>
      <c r="AJ31" s="722">
        <v>4.4540784689587163</v>
      </c>
      <c r="AK31" s="57">
        <v>0.29342959088523674</v>
      </c>
      <c r="AL31" s="715">
        <v>2.194734640048118</v>
      </c>
      <c r="AM31" s="58">
        <v>0.14502107583908419</v>
      </c>
      <c r="AN31" s="714"/>
      <c r="AO31" s="724">
        <v>13</v>
      </c>
      <c r="AP31" s="716">
        <v>0.45755400837874477</v>
      </c>
      <c r="AQ31" s="723">
        <v>2.0544127297725356E-3</v>
      </c>
      <c r="AS31" s="719" t="s">
        <v>54</v>
      </c>
      <c r="AT31" s="719"/>
      <c r="AU31" s="719"/>
      <c r="AV31" s="719"/>
      <c r="AW31" s="719" t="s">
        <v>69</v>
      </c>
      <c r="AX31" s="719"/>
      <c r="AY31" s="719"/>
      <c r="AZ31" s="719"/>
      <c r="BA31" s="55"/>
      <c r="BB31" s="718"/>
      <c r="BC31" s="718"/>
      <c r="BD31" s="714"/>
      <c r="BE31" s="53"/>
      <c r="BF31" s="714"/>
      <c r="BG31" s="61">
        <v>4.2029493084186652E-2</v>
      </c>
      <c r="BH31" s="714"/>
      <c r="BI31" s="61">
        <v>4.2373664909811364E-2</v>
      </c>
      <c r="BJ31" s="714"/>
      <c r="BK31" s="725"/>
      <c r="BL31" s="717"/>
      <c r="BM31" s="717"/>
    </row>
    <row r="32" spans="1:65" x14ac:dyDescent="0.2">
      <c r="A32" s="719" t="s">
        <v>105</v>
      </c>
      <c r="B32" s="719"/>
      <c r="C32" s="719"/>
      <c r="D32" s="719"/>
      <c r="E32" s="719" t="s">
        <v>70</v>
      </c>
      <c r="F32" s="719"/>
      <c r="G32" s="719"/>
      <c r="H32" s="719"/>
      <c r="I32" s="55"/>
      <c r="J32" s="720" t="s">
        <v>103</v>
      </c>
      <c r="K32" s="721"/>
      <c r="L32" s="721"/>
      <c r="M32" s="721"/>
      <c r="N32" s="721"/>
      <c r="O32" s="721"/>
      <c r="P32" s="721"/>
      <c r="Q32" s="58">
        <v>0.18052523620002092</v>
      </c>
      <c r="R32" s="52"/>
      <c r="S32" s="54"/>
      <c r="T32" s="54"/>
      <c r="U32" s="54"/>
      <c r="W32" s="719" t="s">
        <v>54</v>
      </c>
      <c r="X32" s="719"/>
      <c r="Y32" s="719"/>
      <c r="Z32" s="719"/>
      <c r="AA32" s="719" t="s">
        <v>69</v>
      </c>
      <c r="AB32" s="719"/>
      <c r="AC32" s="719"/>
      <c r="AD32" s="719"/>
      <c r="AE32" s="55"/>
      <c r="AF32" s="718"/>
      <c r="AG32" s="718"/>
      <c r="AH32" s="714"/>
      <c r="AI32" s="53"/>
      <c r="AJ32" s="714"/>
      <c r="AK32" s="61">
        <v>6.5878855285150667E-2</v>
      </c>
      <c r="AL32" s="714"/>
      <c r="AM32" s="61">
        <v>6.6076815480483192E-2</v>
      </c>
      <c r="AN32" s="714"/>
      <c r="AO32" s="725"/>
      <c r="AP32" s="717"/>
      <c r="AQ32" s="717"/>
      <c r="AS32" s="719" t="s">
        <v>105</v>
      </c>
      <c r="AT32" s="719"/>
      <c r="AU32" s="719"/>
      <c r="AV32" s="719"/>
      <c r="AW32" s="719" t="s">
        <v>70</v>
      </c>
      <c r="AX32" s="719"/>
      <c r="AY32" s="719"/>
      <c r="AZ32" s="719"/>
      <c r="BA32" s="55"/>
      <c r="BB32" s="720" t="s">
        <v>103</v>
      </c>
      <c r="BC32" s="721"/>
      <c r="BD32" s="721"/>
      <c r="BE32" s="721"/>
      <c r="BF32" s="721"/>
      <c r="BG32" s="721"/>
      <c r="BH32" s="721"/>
      <c r="BI32" s="58">
        <v>0.11127270837857128</v>
      </c>
      <c r="BJ32" s="52"/>
      <c r="BK32" s="54"/>
      <c r="BL32" s="54"/>
      <c r="BM32" s="54"/>
    </row>
    <row r="33" spans="1:65" x14ac:dyDescent="0.2">
      <c r="A33" s="719" t="s">
        <v>55</v>
      </c>
      <c r="B33" s="719"/>
      <c r="C33" s="719"/>
      <c r="D33" s="719"/>
      <c r="E33" s="719" t="s">
        <v>71</v>
      </c>
      <c r="F33" s="719"/>
      <c r="G33" s="719"/>
      <c r="H33" s="719"/>
      <c r="I33" s="55"/>
      <c r="J33" s="720" t="s">
        <v>104</v>
      </c>
      <c r="K33" s="721"/>
      <c r="L33" s="721"/>
      <c r="M33" s="721"/>
      <c r="N33" s="721"/>
      <c r="O33" s="721"/>
      <c r="P33" s="721"/>
      <c r="Q33" s="58">
        <v>0.17279657856739505</v>
      </c>
      <c r="R33" s="52"/>
      <c r="S33" s="54"/>
      <c r="T33" s="54"/>
      <c r="U33" s="54"/>
      <c r="W33" s="719" t="s">
        <v>105</v>
      </c>
      <c r="X33" s="719"/>
      <c r="Y33" s="719"/>
      <c r="Z33" s="719"/>
      <c r="AA33" s="719" t="s">
        <v>70</v>
      </c>
      <c r="AB33" s="719"/>
      <c r="AC33" s="719"/>
      <c r="AD33" s="719"/>
      <c r="AE33" s="55"/>
      <c r="AF33" s="720" t="s">
        <v>103</v>
      </c>
      <c r="AG33" s="721"/>
      <c r="AH33" s="721"/>
      <c r="AI33" s="721"/>
      <c r="AJ33" s="721"/>
      <c r="AK33" s="721"/>
      <c r="AL33" s="721"/>
      <c r="AM33" s="58">
        <v>0.15212572690184603</v>
      </c>
      <c r="AN33" s="52"/>
      <c r="AO33" s="54"/>
      <c r="AP33" s="54"/>
      <c r="AQ33" s="54"/>
      <c r="AS33" s="719" t="s">
        <v>55</v>
      </c>
      <c r="AT33" s="719"/>
      <c r="AU33" s="719"/>
      <c r="AV33" s="719"/>
      <c r="AW33" s="719" t="s">
        <v>71</v>
      </c>
      <c r="AX33" s="719"/>
      <c r="AY33" s="719"/>
      <c r="AZ33" s="719"/>
      <c r="BA33" s="55"/>
      <c r="BB33" s="720" t="s">
        <v>104</v>
      </c>
      <c r="BC33" s="721"/>
      <c r="BD33" s="721"/>
      <c r="BE33" s="721"/>
      <c r="BF33" s="721"/>
      <c r="BG33" s="721"/>
      <c r="BH33" s="721"/>
      <c r="BI33" s="58">
        <v>9.8888033074422857E-2</v>
      </c>
      <c r="BJ33" s="52"/>
      <c r="BK33" s="54"/>
      <c r="BL33" s="54"/>
      <c r="BM33" s="54"/>
    </row>
    <row r="34" spans="1:65" x14ac:dyDescent="0.2">
      <c r="A34" s="719" t="s">
        <v>176</v>
      </c>
      <c r="B34" s="719"/>
      <c r="C34" s="719"/>
      <c r="D34" s="719"/>
      <c r="E34" s="719" t="s">
        <v>72</v>
      </c>
      <c r="F34" s="719"/>
      <c r="G34" s="719"/>
      <c r="H34" s="719"/>
      <c r="I34" s="55"/>
      <c r="J34" s="66"/>
      <c r="K34" s="67"/>
      <c r="L34" s="67"/>
      <c r="M34" s="67"/>
      <c r="N34" s="67"/>
      <c r="O34" s="67"/>
      <c r="P34" s="67"/>
      <c r="Q34" s="53"/>
      <c r="R34" s="52"/>
      <c r="S34" s="54"/>
      <c r="T34" s="54"/>
      <c r="U34" s="54"/>
      <c r="W34" s="719" t="s">
        <v>55</v>
      </c>
      <c r="X34" s="719"/>
      <c r="Y34" s="719"/>
      <c r="Z34" s="719"/>
      <c r="AA34" s="719" t="s">
        <v>71</v>
      </c>
      <c r="AB34" s="719"/>
      <c r="AC34" s="719"/>
      <c r="AD34" s="719"/>
      <c r="AE34" s="55"/>
      <c r="AF34" s="720" t="s">
        <v>104</v>
      </c>
      <c r="AG34" s="721"/>
      <c r="AH34" s="721"/>
      <c r="AI34" s="721"/>
      <c r="AJ34" s="721"/>
      <c r="AK34" s="721"/>
      <c r="AL34" s="721"/>
      <c r="AM34" s="58">
        <v>0.14449995400665488</v>
      </c>
      <c r="AN34" s="52"/>
      <c r="AO34" s="54"/>
      <c r="AP34" s="54"/>
      <c r="AQ34" s="54"/>
      <c r="AS34" s="719" t="s">
        <v>176</v>
      </c>
      <c r="AT34" s="719"/>
      <c r="AU34" s="719"/>
      <c r="AV34" s="719"/>
      <c r="AW34" s="719" t="s">
        <v>72</v>
      </c>
      <c r="AX34" s="719"/>
      <c r="AY34" s="719"/>
      <c r="AZ34" s="719"/>
      <c r="BA34" s="55"/>
      <c r="BB34" s="66"/>
      <c r="BC34" s="67"/>
      <c r="BD34" s="67"/>
      <c r="BE34" s="67"/>
      <c r="BF34" s="67"/>
      <c r="BG34" s="67"/>
      <c r="BH34" s="67"/>
      <c r="BI34" s="53"/>
      <c r="BJ34" s="52"/>
      <c r="BK34" s="54"/>
      <c r="BL34" s="54"/>
      <c r="BM34" s="54"/>
    </row>
    <row r="35" spans="1:65" x14ac:dyDescent="0.2">
      <c r="A35" s="719" t="s">
        <v>177</v>
      </c>
      <c r="B35" s="719"/>
      <c r="C35" s="719"/>
      <c r="D35" s="719"/>
      <c r="E35" s="719" t="s">
        <v>73</v>
      </c>
      <c r="F35" s="719"/>
      <c r="G35" s="719"/>
      <c r="H35" s="719"/>
      <c r="I35" s="55"/>
      <c r="J35" s="718" t="s">
        <v>178</v>
      </c>
      <c r="K35" s="718"/>
      <c r="L35" s="715"/>
      <c r="M35" s="58"/>
      <c r="N35" s="722"/>
      <c r="O35" s="57"/>
      <c r="P35" s="715"/>
      <c r="Q35" s="68"/>
      <c r="R35" s="59"/>
      <c r="S35" s="60"/>
      <c r="T35" s="714"/>
      <c r="U35" s="719"/>
      <c r="W35" s="719" t="s">
        <v>176</v>
      </c>
      <c r="X35" s="719"/>
      <c r="Y35" s="719"/>
      <c r="Z35" s="719"/>
      <c r="AA35" s="719" t="s">
        <v>72</v>
      </c>
      <c r="AB35" s="719"/>
      <c r="AC35" s="719"/>
      <c r="AD35" s="719"/>
      <c r="AE35" s="55"/>
      <c r="AF35" s="66"/>
      <c r="AG35" s="67"/>
      <c r="AH35" s="67"/>
      <c r="AI35" s="67"/>
      <c r="AJ35" s="67"/>
      <c r="AK35" s="67"/>
      <c r="AL35" s="67"/>
      <c r="AM35" s="53"/>
      <c r="AN35" s="52"/>
      <c r="AO35" s="54"/>
      <c r="AP35" s="54"/>
      <c r="AQ35" s="54"/>
      <c r="AS35" s="719" t="s">
        <v>177</v>
      </c>
      <c r="AT35" s="719"/>
      <c r="AU35" s="719"/>
      <c r="AV35" s="719"/>
      <c r="AW35" s="719" t="s">
        <v>73</v>
      </c>
      <c r="AX35" s="719"/>
      <c r="AY35" s="719"/>
      <c r="AZ35" s="719"/>
      <c r="BA35" s="55"/>
      <c r="BB35" s="718" t="s">
        <v>82</v>
      </c>
      <c r="BC35" s="718"/>
      <c r="BD35" s="715">
        <v>301.78348047386226</v>
      </c>
      <c r="BE35" s="58">
        <v>3.6086224022855293</v>
      </c>
      <c r="BF35" s="722">
        <v>3.498976307803932</v>
      </c>
      <c r="BG35" s="57">
        <v>1.2994956684982566</v>
      </c>
      <c r="BH35" s="715">
        <v>1.7243323416299361</v>
      </c>
      <c r="BI35" s="58">
        <v>0.64017633649581585</v>
      </c>
      <c r="BJ35" s="59">
        <v>1.7354917372213194</v>
      </c>
      <c r="BK35" s="60">
        <v>54.620976973620145</v>
      </c>
      <c r="BL35" s="714"/>
      <c r="BM35" s="719"/>
    </row>
    <row r="36" spans="1:65" x14ac:dyDescent="0.2">
      <c r="A36" s="719" t="s">
        <v>179</v>
      </c>
      <c r="B36" s="719"/>
      <c r="C36" s="719"/>
      <c r="D36" s="719"/>
      <c r="E36" s="719" t="s">
        <v>74</v>
      </c>
      <c r="F36" s="719"/>
      <c r="G36" s="719"/>
      <c r="H36" s="719"/>
      <c r="I36" s="55"/>
      <c r="J36" s="718"/>
      <c r="K36" s="718"/>
      <c r="L36" s="714"/>
      <c r="M36" s="61"/>
      <c r="N36" s="714"/>
      <c r="O36" s="61"/>
      <c r="P36" s="714"/>
      <c r="Q36" s="69"/>
      <c r="R36" s="62"/>
      <c r="S36" s="63"/>
      <c r="T36" s="717"/>
      <c r="U36" s="717"/>
      <c r="W36" s="719" t="s">
        <v>177</v>
      </c>
      <c r="X36" s="719"/>
      <c r="Y36" s="719"/>
      <c r="Z36" s="719"/>
      <c r="AA36" s="719" t="s">
        <v>73</v>
      </c>
      <c r="AB36" s="719"/>
      <c r="AC36" s="719"/>
      <c r="AD36" s="719"/>
      <c r="AE36" s="55"/>
      <c r="AF36" s="718" t="s">
        <v>82</v>
      </c>
      <c r="AG36" s="718"/>
      <c r="AH36" s="715">
        <v>295.42844062396779</v>
      </c>
      <c r="AI36" s="58">
        <v>2.8950133687848516</v>
      </c>
      <c r="AJ36" s="722">
        <v>5.5195263253781643</v>
      </c>
      <c r="AK36" s="57">
        <v>1.0869905462979939</v>
      </c>
      <c r="AL36" s="715">
        <v>2.7193412529603083</v>
      </c>
      <c r="AM36" s="58">
        <v>0.53535344643059246</v>
      </c>
      <c r="AN36" s="59">
        <v>1.1664119547397374</v>
      </c>
      <c r="AO36" s="60">
        <v>72.259523270235036</v>
      </c>
      <c r="AP36" s="714"/>
      <c r="AQ36" s="719"/>
      <c r="AS36" s="719" t="s">
        <v>179</v>
      </c>
      <c r="AT36" s="719"/>
      <c r="AU36" s="719"/>
      <c r="AV36" s="719"/>
      <c r="AW36" s="719" t="s">
        <v>74</v>
      </c>
      <c r="AX36" s="719"/>
      <c r="AY36" s="719"/>
      <c r="AZ36" s="719"/>
      <c r="BA36" s="55"/>
      <c r="BB36" s="718"/>
      <c r="BC36" s="718"/>
      <c r="BD36" s="714"/>
      <c r="BE36" s="61">
        <v>1.1957653867001761E-2</v>
      </c>
      <c r="BF36" s="714"/>
      <c r="BG36" s="61">
        <v>0.37139310306272438</v>
      </c>
      <c r="BH36" s="714"/>
      <c r="BI36" s="61">
        <v>0.37126041253200942</v>
      </c>
      <c r="BJ36" s="62">
        <v>0.15728748592732719</v>
      </c>
      <c r="BK36" s="63">
        <v>5</v>
      </c>
      <c r="BL36" s="717"/>
      <c r="BM36" s="717"/>
    </row>
    <row r="37" spans="1:65" x14ac:dyDescent="0.2">
      <c r="A37" s="719" t="s">
        <v>180</v>
      </c>
      <c r="B37" s="719"/>
      <c r="C37" s="719"/>
      <c r="D37" s="719"/>
      <c r="E37" s="719" t="s">
        <v>75</v>
      </c>
      <c r="F37" s="719"/>
      <c r="G37" s="719"/>
      <c r="H37" s="719"/>
      <c r="I37" s="55"/>
      <c r="J37" s="720"/>
      <c r="K37" s="721"/>
      <c r="L37" s="721"/>
      <c r="M37" s="721"/>
      <c r="N37" s="721"/>
      <c r="O37" s="721"/>
      <c r="P37" s="721"/>
      <c r="Q37" s="68"/>
      <c r="R37" s="59"/>
      <c r="S37" s="702"/>
      <c r="T37" s="702"/>
      <c r="U37" s="702"/>
      <c r="W37" s="719" t="s">
        <v>179</v>
      </c>
      <c r="X37" s="719"/>
      <c r="Y37" s="719"/>
      <c r="Z37" s="719"/>
      <c r="AA37" s="719" t="s">
        <v>74</v>
      </c>
      <c r="AB37" s="719"/>
      <c r="AC37" s="719"/>
      <c r="AD37" s="719"/>
      <c r="AE37" s="55"/>
      <c r="AF37" s="718"/>
      <c r="AG37" s="718"/>
      <c r="AH37" s="714"/>
      <c r="AI37" s="61">
        <v>9.7993726083729742E-3</v>
      </c>
      <c r="AJ37" s="714"/>
      <c r="AK37" s="61">
        <v>0.19693547638320574</v>
      </c>
      <c r="AL37" s="714"/>
      <c r="AM37" s="61">
        <v>0.19686879895923329</v>
      </c>
      <c r="AN37" s="62">
        <v>0.32098855581304009</v>
      </c>
      <c r="AO37" s="63">
        <v>8</v>
      </c>
      <c r="AP37" s="717"/>
      <c r="AQ37" s="717"/>
      <c r="AS37" s="719" t="s">
        <v>180</v>
      </c>
      <c r="AT37" s="719"/>
      <c r="AU37" s="719"/>
      <c r="AV37" s="719"/>
      <c r="AW37" s="719" t="s">
        <v>75</v>
      </c>
      <c r="AX37" s="719"/>
      <c r="AY37" s="719"/>
      <c r="AZ37" s="719"/>
      <c r="BA37" s="55"/>
      <c r="BB37" s="720" t="s">
        <v>103</v>
      </c>
      <c r="BC37" s="721"/>
      <c r="BD37" s="721"/>
      <c r="BE37" s="721"/>
      <c r="BF37" s="721"/>
      <c r="BG37" s="721"/>
      <c r="BH37" s="721"/>
      <c r="BI37" s="58">
        <v>0.64119353173595117</v>
      </c>
      <c r="BJ37" s="59">
        <v>2.6329931618554521</v>
      </c>
      <c r="BK37" s="702" t="s">
        <v>15</v>
      </c>
      <c r="BL37" s="702"/>
      <c r="BM37" s="702"/>
    </row>
    <row r="38" spans="1:65" x14ac:dyDescent="0.2">
      <c r="A38" s="719" t="s">
        <v>181</v>
      </c>
      <c r="B38" s="719"/>
      <c r="C38" s="719"/>
      <c r="D38" s="719"/>
      <c r="E38" s="719" t="s">
        <v>76</v>
      </c>
      <c r="F38" s="719"/>
      <c r="G38" s="719"/>
      <c r="H38" s="719"/>
      <c r="I38" s="12"/>
      <c r="J38" s="720"/>
      <c r="K38" s="721"/>
      <c r="L38" s="721"/>
      <c r="M38" s="721"/>
      <c r="N38" s="721"/>
      <c r="O38" s="721"/>
      <c r="P38" s="721"/>
      <c r="Q38" s="68"/>
      <c r="R38" s="64"/>
      <c r="S38" s="702"/>
      <c r="T38" s="702"/>
      <c r="U38" s="702"/>
      <c r="W38" s="719" t="s">
        <v>180</v>
      </c>
      <c r="X38" s="719"/>
      <c r="Y38" s="719"/>
      <c r="Z38" s="719"/>
      <c r="AA38" s="719" t="s">
        <v>75</v>
      </c>
      <c r="AB38" s="719"/>
      <c r="AC38" s="719"/>
      <c r="AD38" s="719"/>
      <c r="AE38" s="55"/>
      <c r="AF38" s="720" t="s">
        <v>103</v>
      </c>
      <c r="AG38" s="721"/>
      <c r="AH38" s="721"/>
      <c r="AI38" s="721"/>
      <c r="AJ38" s="721"/>
      <c r="AK38" s="721"/>
      <c r="AL38" s="721"/>
      <c r="AM38" s="58">
        <v>0.53837122341189869</v>
      </c>
      <c r="AN38" s="59">
        <v>2.1547005383792515</v>
      </c>
      <c r="AO38" s="702" t="s">
        <v>15</v>
      </c>
      <c r="AP38" s="702"/>
      <c r="AQ38" s="702"/>
      <c r="AS38" s="719" t="s">
        <v>181</v>
      </c>
      <c r="AT38" s="719"/>
      <c r="AU38" s="719"/>
      <c r="AV38" s="719"/>
      <c r="AW38" s="719" t="s">
        <v>76</v>
      </c>
      <c r="AX38" s="719"/>
      <c r="AY38" s="719"/>
      <c r="AZ38" s="719"/>
      <c r="BA38" s="12"/>
      <c r="BB38" s="720" t="s">
        <v>104</v>
      </c>
      <c r="BC38" s="721"/>
      <c r="BD38" s="721"/>
      <c r="BE38" s="721"/>
      <c r="BF38" s="721"/>
      <c r="BG38" s="721"/>
      <c r="BH38" s="721"/>
      <c r="BI38" s="58">
        <v>0.64010357460787692</v>
      </c>
      <c r="BJ38" s="64">
        <v>1.3173806349044757</v>
      </c>
      <c r="BK38" s="702" t="s">
        <v>13</v>
      </c>
      <c r="BL38" s="702"/>
      <c r="BM38" s="702"/>
    </row>
    <row r="39" spans="1:65" x14ac:dyDescent="0.2">
      <c r="A39" s="719" t="s">
        <v>60</v>
      </c>
      <c r="B39" s="719"/>
      <c r="C39" s="719"/>
      <c r="D39" s="719"/>
      <c r="E39" s="719" t="s">
        <v>77</v>
      </c>
      <c r="F39" s="719"/>
      <c r="G39" s="719"/>
      <c r="H39" s="719"/>
      <c r="I39" s="12"/>
      <c r="J39" s="720"/>
      <c r="K39" s="721"/>
      <c r="L39" s="721"/>
      <c r="M39" s="721"/>
      <c r="N39" s="721"/>
      <c r="O39" s="721"/>
      <c r="P39" s="721"/>
      <c r="Q39" s="726"/>
      <c r="R39" s="714"/>
      <c r="S39" s="702"/>
      <c r="T39" s="702"/>
      <c r="U39" s="702"/>
      <c r="W39" s="719" t="s">
        <v>181</v>
      </c>
      <c r="X39" s="719"/>
      <c r="Y39" s="719"/>
      <c r="Z39" s="719"/>
      <c r="AA39" s="719" t="s">
        <v>76</v>
      </c>
      <c r="AB39" s="719"/>
      <c r="AC39" s="719"/>
      <c r="AD39" s="719"/>
      <c r="AE39" s="12"/>
      <c r="AF39" s="720" t="s">
        <v>104</v>
      </c>
      <c r="AG39" s="721"/>
      <c r="AH39" s="721"/>
      <c r="AI39" s="721"/>
      <c r="AJ39" s="721"/>
      <c r="AK39" s="721"/>
      <c r="AL39" s="721"/>
      <c r="AM39" s="58">
        <v>0.53513713699286725</v>
      </c>
      <c r="AN39" s="64">
        <v>1.080005534587549</v>
      </c>
      <c r="AO39" s="702" t="s">
        <v>13</v>
      </c>
      <c r="AP39" s="702"/>
      <c r="AQ39" s="702"/>
      <c r="AS39" s="719" t="s">
        <v>60</v>
      </c>
      <c r="AT39" s="719"/>
      <c r="AU39" s="719"/>
      <c r="AV39" s="719"/>
      <c r="AW39" s="719" t="s">
        <v>77</v>
      </c>
      <c r="AX39" s="719"/>
      <c r="AY39" s="719"/>
      <c r="AZ39" s="719"/>
      <c r="BA39" s="12"/>
      <c r="BB39" s="720"/>
      <c r="BC39" s="721"/>
      <c r="BD39" s="721"/>
      <c r="BE39" s="721"/>
      <c r="BF39" s="721"/>
      <c r="BG39" s="721"/>
      <c r="BH39" s="721"/>
      <c r="BI39" s="726">
        <v>4</v>
      </c>
      <c r="BJ39" s="714"/>
      <c r="BK39" s="702" t="s">
        <v>58</v>
      </c>
      <c r="BL39" s="702"/>
      <c r="BM39" s="702"/>
    </row>
    <row r="40" spans="1:65" x14ac:dyDescent="0.2">
      <c r="A40" s="719" t="s">
        <v>61</v>
      </c>
      <c r="B40" s="719"/>
      <c r="C40" s="719"/>
      <c r="D40" s="719"/>
      <c r="E40" s="719" t="s">
        <v>78</v>
      </c>
      <c r="F40" s="719"/>
      <c r="G40" s="719"/>
      <c r="H40" s="719"/>
      <c r="I40" s="12"/>
      <c r="J40" s="720"/>
      <c r="K40" s="721"/>
      <c r="L40" s="721"/>
      <c r="M40" s="721"/>
      <c r="N40" s="721"/>
      <c r="O40" s="721"/>
      <c r="P40" s="721"/>
      <c r="Q40" s="727"/>
      <c r="R40" s="714"/>
      <c r="S40" s="702"/>
      <c r="T40" s="702"/>
      <c r="U40" s="702"/>
      <c r="W40" s="719" t="s">
        <v>60</v>
      </c>
      <c r="X40" s="719"/>
      <c r="Y40" s="719"/>
      <c r="Z40" s="719"/>
      <c r="AA40" s="719" t="s">
        <v>77</v>
      </c>
      <c r="AB40" s="719"/>
      <c r="AC40" s="719"/>
      <c r="AD40" s="719"/>
      <c r="AE40" s="12"/>
      <c r="AF40" s="720"/>
      <c r="AG40" s="721"/>
      <c r="AH40" s="721"/>
      <c r="AI40" s="721"/>
      <c r="AJ40" s="721"/>
      <c r="AK40" s="721"/>
      <c r="AL40" s="721"/>
      <c r="AM40" s="726">
        <v>4</v>
      </c>
      <c r="AN40" s="714"/>
      <c r="AO40" s="702" t="s">
        <v>58</v>
      </c>
      <c r="AP40" s="702"/>
      <c r="AQ40" s="702"/>
      <c r="AS40" s="719" t="s">
        <v>61</v>
      </c>
      <c r="AT40" s="719"/>
      <c r="AU40" s="719"/>
      <c r="AV40" s="719"/>
      <c r="AW40" s="719" t="s">
        <v>78</v>
      </c>
      <c r="AX40" s="719"/>
      <c r="AY40" s="719"/>
      <c r="AZ40" s="719"/>
      <c r="BA40" s="12"/>
      <c r="BB40" s="720"/>
      <c r="BC40" s="721"/>
      <c r="BD40" s="721"/>
      <c r="BE40" s="721"/>
      <c r="BF40" s="721"/>
      <c r="BG40" s="721"/>
      <c r="BH40" s="721"/>
      <c r="BI40" s="727">
        <v>1.6371296983841432E-5</v>
      </c>
      <c r="BJ40" s="714"/>
      <c r="BK40" s="702" t="s">
        <v>57</v>
      </c>
      <c r="BL40" s="702"/>
      <c r="BM40" s="702"/>
    </row>
    <row r="41" spans="1:65" x14ac:dyDescent="0.2">
      <c r="A41" s="719" t="s">
        <v>11</v>
      </c>
      <c r="B41" s="719"/>
      <c r="C41" s="719"/>
      <c r="D41" s="719"/>
      <c r="E41" s="719" t="s">
        <v>79</v>
      </c>
      <c r="F41" s="719"/>
      <c r="G41" s="719"/>
      <c r="H41" s="719"/>
      <c r="I41" s="12"/>
      <c r="J41" s="66"/>
      <c r="K41" s="67"/>
      <c r="L41" s="67"/>
      <c r="M41" s="67"/>
      <c r="N41" s="67"/>
      <c r="O41" s="67"/>
      <c r="P41" s="67"/>
      <c r="Q41" s="53"/>
      <c r="R41" s="52"/>
      <c r="S41" s="54"/>
      <c r="T41" s="54"/>
      <c r="U41" s="54"/>
      <c r="W41" s="719" t="s">
        <v>61</v>
      </c>
      <c r="X41" s="719"/>
      <c r="Y41" s="719"/>
      <c r="Z41" s="719"/>
      <c r="AA41" s="719" t="s">
        <v>78</v>
      </c>
      <c r="AB41" s="719"/>
      <c r="AC41" s="719"/>
      <c r="AD41" s="719"/>
      <c r="AE41" s="12"/>
      <c r="AF41" s="720"/>
      <c r="AG41" s="721"/>
      <c r="AH41" s="721"/>
      <c r="AI41" s="721"/>
      <c r="AJ41" s="721"/>
      <c r="AK41" s="721"/>
      <c r="AL41" s="721"/>
      <c r="AM41" s="727">
        <v>1.9102612776045191E-5</v>
      </c>
      <c r="AN41" s="714"/>
      <c r="AO41" s="702" t="s">
        <v>57</v>
      </c>
      <c r="AP41" s="702"/>
      <c r="AQ41" s="702"/>
      <c r="AS41" s="719" t="s">
        <v>11</v>
      </c>
      <c r="AT41" s="719"/>
      <c r="AU41" s="719"/>
      <c r="AV41" s="719"/>
      <c r="AW41" s="719" t="s">
        <v>79</v>
      </c>
      <c r="AX41" s="719"/>
      <c r="AY41" s="719"/>
      <c r="AZ41" s="719"/>
      <c r="BA41" s="12"/>
      <c r="BB41" s="66"/>
      <c r="BC41" s="67"/>
      <c r="BD41" s="67"/>
      <c r="BE41" s="67"/>
      <c r="BF41" s="67"/>
      <c r="BG41" s="67"/>
      <c r="BH41" s="67"/>
      <c r="BI41" s="53"/>
      <c r="BJ41" s="52"/>
      <c r="BK41" s="54"/>
      <c r="BL41" s="54"/>
      <c r="BM41" s="54"/>
    </row>
    <row r="42" spans="1:65" x14ac:dyDescent="0.2">
      <c r="A42" s="719" t="s">
        <v>182</v>
      </c>
      <c r="B42" s="719"/>
      <c r="C42" s="719"/>
      <c r="D42" s="719"/>
      <c r="E42" s="719" t="s">
        <v>80</v>
      </c>
      <c r="F42" s="719"/>
      <c r="G42" s="719"/>
      <c r="H42" s="719"/>
      <c r="I42" s="12"/>
      <c r="J42" s="718" t="s">
        <v>183</v>
      </c>
      <c r="K42" s="718"/>
      <c r="L42" s="715"/>
      <c r="M42" s="58"/>
      <c r="N42" s="722"/>
      <c r="O42" s="57"/>
      <c r="P42" s="715"/>
      <c r="Q42" s="68"/>
      <c r="R42" s="59"/>
      <c r="S42" s="60"/>
      <c r="T42" s="714"/>
      <c r="U42" s="719"/>
      <c r="W42" s="719" t="s">
        <v>11</v>
      </c>
      <c r="X42" s="719"/>
      <c r="Y42" s="719"/>
      <c r="Z42" s="719"/>
      <c r="AA42" s="719" t="s">
        <v>79</v>
      </c>
      <c r="AB42" s="719"/>
      <c r="AC42" s="719"/>
      <c r="AD42" s="719"/>
      <c r="AE42" s="12"/>
      <c r="AF42" s="66"/>
      <c r="AG42" s="67"/>
      <c r="AH42" s="67"/>
      <c r="AI42" s="67"/>
      <c r="AJ42" s="67"/>
      <c r="AK42" s="67"/>
      <c r="AL42" s="67"/>
      <c r="AM42" s="53"/>
      <c r="AN42" s="52"/>
      <c r="AO42" s="54"/>
      <c r="AP42" s="54"/>
      <c r="AQ42" s="54"/>
      <c r="AS42" s="719" t="s">
        <v>182</v>
      </c>
      <c r="AT42" s="719"/>
      <c r="AU42" s="719"/>
      <c r="AV42" s="719"/>
      <c r="AW42" s="719" t="s">
        <v>80</v>
      </c>
      <c r="AX42" s="719"/>
      <c r="AY42" s="719"/>
      <c r="AZ42" s="719"/>
      <c r="BA42" s="12"/>
      <c r="BB42" s="718" t="s">
        <v>186</v>
      </c>
      <c r="BC42" s="718"/>
      <c r="BD42" s="715">
        <v>301.80275221543531</v>
      </c>
      <c r="BE42" s="58">
        <v>3.6059571707721303</v>
      </c>
      <c r="BF42" s="722">
        <v>3.4941091611044168</v>
      </c>
      <c r="BG42" s="57">
        <v>1.2325102447279177</v>
      </c>
      <c r="BH42" s="715">
        <v>1.721934888435839</v>
      </c>
      <c r="BI42" s="58">
        <v>0.60718529572910984</v>
      </c>
      <c r="BJ42" s="59">
        <v>1.7332523799822173</v>
      </c>
      <c r="BK42" s="60">
        <v>54.620976973620145</v>
      </c>
      <c r="BL42" s="714"/>
      <c r="BM42" s="719"/>
    </row>
    <row r="43" spans="1:65" x14ac:dyDescent="0.2">
      <c r="A43" s="719" t="s">
        <v>184</v>
      </c>
      <c r="B43" s="719"/>
      <c r="C43" s="719"/>
      <c r="D43" s="719"/>
      <c r="E43" s="719" t="s">
        <v>62</v>
      </c>
      <c r="F43" s="719"/>
      <c r="G43" s="719"/>
      <c r="H43" s="719"/>
      <c r="I43" s="12"/>
      <c r="J43" s="718"/>
      <c r="K43" s="718"/>
      <c r="L43" s="714"/>
      <c r="M43" s="61"/>
      <c r="N43" s="714"/>
      <c r="O43" s="61"/>
      <c r="P43" s="714"/>
      <c r="Q43" s="69"/>
      <c r="R43" s="62"/>
      <c r="S43" s="63"/>
      <c r="T43" s="717"/>
      <c r="U43" s="717"/>
      <c r="W43" s="719" t="s">
        <v>182</v>
      </c>
      <c r="X43" s="719"/>
      <c r="Y43" s="719"/>
      <c r="Z43" s="719"/>
      <c r="AA43" s="719" t="s">
        <v>80</v>
      </c>
      <c r="AB43" s="719"/>
      <c r="AC43" s="719"/>
      <c r="AD43" s="719"/>
      <c r="AE43" s="12"/>
      <c r="AF43" s="718" t="s">
        <v>186</v>
      </c>
      <c r="AG43" s="718"/>
      <c r="AH43" s="715">
        <v>295.45165691586908</v>
      </c>
      <c r="AI43" s="58">
        <v>2.8855881343621603</v>
      </c>
      <c r="AJ43" s="722">
        <v>5.5152839758061427</v>
      </c>
      <c r="AK43" s="57">
        <v>1.0505618931197536</v>
      </c>
      <c r="AL43" s="715">
        <v>2.7172526974462206</v>
      </c>
      <c r="AM43" s="58">
        <v>0.51742697268461613</v>
      </c>
      <c r="AN43" s="59">
        <v>1.1601093949400363</v>
      </c>
      <c r="AO43" s="60">
        <v>72.259523270235036</v>
      </c>
      <c r="AP43" s="714"/>
      <c r="AQ43" s="719"/>
      <c r="AS43" s="719" t="s">
        <v>184</v>
      </c>
      <c r="AT43" s="719"/>
      <c r="AU43" s="719"/>
      <c r="AV43" s="719"/>
      <c r="AW43" s="719" t="s">
        <v>62</v>
      </c>
      <c r="AX43" s="719"/>
      <c r="AY43" s="719"/>
      <c r="AZ43" s="719"/>
      <c r="BA43" s="12"/>
      <c r="BB43" s="718"/>
      <c r="BC43" s="718"/>
      <c r="BD43" s="714"/>
      <c r="BE43" s="61">
        <v>1.1948059268187509E-2</v>
      </c>
      <c r="BF43" s="714"/>
      <c r="BG43" s="61">
        <v>0.35273947890578961</v>
      </c>
      <c r="BH43" s="714"/>
      <c r="BI43" s="61">
        <v>0.35261803440237</v>
      </c>
      <c r="BJ43" s="62">
        <v>0.1577408468592503</v>
      </c>
      <c r="BK43" s="63">
        <v>5</v>
      </c>
      <c r="BL43" s="717"/>
      <c r="BM43" s="717"/>
    </row>
    <row r="44" spans="1:65" x14ac:dyDescent="0.2">
      <c r="A44" s="719" t="s">
        <v>185</v>
      </c>
      <c r="B44" s="719"/>
      <c r="C44" s="719"/>
      <c r="D44" s="719"/>
      <c r="E44" s="719" t="s">
        <v>62</v>
      </c>
      <c r="F44" s="719"/>
      <c r="G44" s="719"/>
      <c r="H44" s="719"/>
      <c r="I44" s="12"/>
      <c r="J44" s="720"/>
      <c r="K44" s="721"/>
      <c r="L44" s="721"/>
      <c r="M44" s="721"/>
      <c r="N44" s="721"/>
      <c r="O44" s="721"/>
      <c r="P44" s="721"/>
      <c r="Q44" s="68"/>
      <c r="R44" s="59"/>
      <c r="S44" s="702"/>
      <c r="T44" s="702"/>
      <c r="U44" s="702"/>
      <c r="W44" s="719" t="s">
        <v>184</v>
      </c>
      <c r="X44" s="719"/>
      <c r="Y44" s="719"/>
      <c r="Z44" s="719"/>
      <c r="AA44" s="719" t="s">
        <v>62</v>
      </c>
      <c r="AB44" s="719"/>
      <c r="AC44" s="719"/>
      <c r="AD44" s="719"/>
      <c r="AE44" s="12"/>
      <c r="AF44" s="718"/>
      <c r="AG44" s="718"/>
      <c r="AH44" s="714"/>
      <c r="AI44" s="61">
        <v>9.7667014782856394E-3</v>
      </c>
      <c r="AJ44" s="714"/>
      <c r="AK44" s="61">
        <v>0.19048192218718854</v>
      </c>
      <c r="AL44" s="714"/>
      <c r="AM44" s="61">
        <v>0.19042283891038697</v>
      </c>
      <c r="AN44" s="62">
        <v>0.32450101977476531</v>
      </c>
      <c r="AO44" s="63">
        <v>8</v>
      </c>
      <c r="AP44" s="717"/>
      <c r="AQ44" s="717"/>
      <c r="AS44" s="719" t="s">
        <v>185</v>
      </c>
      <c r="AT44" s="719"/>
      <c r="AU44" s="719"/>
      <c r="AV44" s="719"/>
      <c r="AW44" s="719" t="s">
        <v>62</v>
      </c>
      <c r="AX44" s="719"/>
      <c r="AY44" s="719"/>
      <c r="AZ44" s="719"/>
      <c r="BA44" s="12"/>
      <c r="BB44" s="720" t="s">
        <v>103</v>
      </c>
      <c r="BC44" s="721"/>
      <c r="BD44" s="721"/>
      <c r="BE44" s="721"/>
      <c r="BF44" s="721"/>
      <c r="BG44" s="721"/>
      <c r="BH44" s="721"/>
      <c r="BI44" s="58">
        <v>0.60825468852545206</v>
      </c>
      <c r="BJ44" s="59">
        <v>2.6329931618554521</v>
      </c>
      <c r="BK44" s="702" t="s">
        <v>15</v>
      </c>
      <c r="BL44" s="702"/>
      <c r="BM44" s="702"/>
    </row>
    <row r="45" spans="1:65" x14ac:dyDescent="0.2">
      <c r="A45" s="719" t="s">
        <v>62</v>
      </c>
      <c r="B45" s="719"/>
      <c r="C45" s="719"/>
      <c r="D45" s="719"/>
      <c r="E45" s="719" t="s">
        <v>62</v>
      </c>
      <c r="F45" s="719"/>
      <c r="G45" s="719"/>
      <c r="H45" s="719"/>
      <c r="I45" s="12"/>
      <c r="J45" s="720"/>
      <c r="K45" s="721"/>
      <c r="L45" s="721"/>
      <c r="M45" s="721"/>
      <c r="N45" s="721"/>
      <c r="O45" s="721"/>
      <c r="P45" s="721"/>
      <c r="Q45" s="68"/>
      <c r="R45" s="64"/>
      <c r="S45" s="702"/>
      <c r="T45" s="702"/>
      <c r="U45" s="702"/>
      <c r="W45" s="719" t="s">
        <v>185</v>
      </c>
      <c r="X45" s="719"/>
      <c r="Y45" s="719"/>
      <c r="Z45" s="719"/>
      <c r="AA45" s="719" t="s">
        <v>62</v>
      </c>
      <c r="AB45" s="719"/>
      <c r="AC45" s="719"/>
      <c r="AD45" s="719"/>
      <c r="AE45" s="12"/>
      <c r="AF45" s="720" t="s">
        <v>103</v>
      </c>
      <c r="AG45" s="721"/>
      <c r="AH45" s="721"/>
      <c r="AI45" s="721"/>
      <c r="AJ45" s="721"/>
      <c r="AK45" s="721"/>
      <c r="AL45" s="721"/>
      <c r="AM45" s="58">
        <v>0.52054390896709624</v>
      </c>
      <c r="AN45" s="59">
        <v>2.1547005383792515</v>
      </c>
      <c r="AO45" s="702" t="s">
        <v>15</v>
      </c>
      <c r="AP45" s="702"/>
      <c r="AQ45" s="702"/>
      <c r="AS45" s="719" t="s">
        <v>62</v>
      </c>
      <c r="AT45" s="719"/>
      <c r="AU45" s="719"/>
      <c r="AV45" s="719"/>
      <c r="AW45" s="719" t="s">
        <v>62</v>
      </c>
      <c r="AX45" s="719"/>
      <c r="AY45" s="719"/>
      <c r="AZ45" s="719"/>
      <c r="BA45" s="12"/>
      <c r="BB45" s="720" t="s">
        <v>104</v>
      </c>
      <c r="BC45" s="721"/>
      <c r="BD45" s="721"/>
      <c r="BE45" s="721"/>
      <c r="BF45" s="721"/>
      <c r="BG45" s="721"/>
      <c r="BH45" s="721"/>
      <c r="BI45" s="58">
        <v>0.60710879297306208</v>
      </c>
      <c r="BJ45" s="64">
        <v>1.3165304326076999</v>
      </c>
      <c r="BK45" s="702" t="s">
        <v>13</v>
      </c>
      <c r="BL45" s="702"/>
      <c r="BM45" s="702"/>
    </row>
    <row r="46" spans="1:65" x14ac:dyDescent="0.2">
      <c r="A46" s="719" t="s">
        <v>62</v>
      </c>
      <c r="B46" s="719"/>
      <c r="C46" s="719"/>
      <c r="D46" s="719"/>
      <c r="E46" s="719" t="s">
        <v>62</v>
      </c>
      <c r="F46" s="719"/>
      <c r="G46" s="719"/>
      <c r="H46" s="719"/>
      <c r="I46" s="12"/>
      <c r="J46" s="720"/>
      <c r="K46" s="721"/>
      <c r="L46" s="721"/>
      <c r="M46" s="721"/>
      <c r="N46" s="721"/>
      <c r="O46" s="721"/>
      <c r="P46" s="721"/>
      <c r="Q46" s="726"/>
      <c r="R46" s="714"/>
      <c r="S46" s="702"/>
      <c r="T46" s="702"/>
      <c r="U46" s="702"/>
      <c r="W46" s="719" t="s">
        <v>62</v>
      </c>
      <c r="X46" s="719"/>
      <c r="Y46" s="719"/>
      <c r="Z46" s="719"/>
      <c r="AA46" s="719" t="s">
        <v>62</v>
      </c>
      <c r="AB46" s="719"/>
      <c r="AC46" s="719"/>
      <c r="AD46" s="719"/>
      <c r="AE46" s="12"/>
      <c r="AF46" s="720" t="s">
        <v>104</v>
      </c>
      <c r="AG46" s="721"/>
      <c r="AH46" s="721"/>
      <c r="AI46" s="721"/>
      <c r="AJ46" s="721"/>
      <c r="AK46" s="721"/>
      <c r="AL46" s="721"/>
      <c r="AM46" s="58">
        <v>0.51720350939856174</v>
      </c>
      <c r="AN46" s="64">
        <v>1.0770837455555795</v>
      </c>
      <c r="AO46" s="702" t="s">
        <v>13</v>
      </c>
      <c r="AP46" s="702"/>
      <c r="AQ46" s="702"/>
      <c r="AS46" s="719" t="s">
        <v>62</v>
      </c>
      <c r="AT46" s="719"/>
      <c r="AU46" s="719"/>
      <c r="AV46" s="719"/>
      <c r="AW46" s="719" t="s">
        <v>62</v>
      </c>
      <c r="AX46" s="719"/>
      <c r="AY46" s="719"/>
      <c r="AZ46" s="719"/>
      <c r="BA46" s="12"/>
      <c r="BB46" s="720"/>
      <c r="BC46" s="721"/>
      <c r="BD46" s="721"/>
      <c r="BE46" s="721"/>
      <c r="BF46" s="721"/>
      <c r="BG46" s="721"/>
      <c r="BH46" s="721"/>
      <c r="BI46" s="726">
        <v>3</v>
      </c>
      <c r="BJ46" s="714"/>
      <c r="BK46" s="702" t="s">
        <v>58</v>
      </c>
      <c r="BL46" s="702"/>
      <c r="BM46" s="702"/>
    </row>
    <row r="47" spans="1:65" x14ac:dyDescent="0.2">
      <c r="A47" s="719" t="s">
        <v>62</v>
      </c>
      <c r="B47" s="719"/>
      <c r="C47" s="719"/>
      <c r="D47" s="719"/>
      <c r="E47" s="719" t="s">
        <v>62</v>
      </c>
      <c r="F47" s="719"/>
      <c r="G47" s="719"/>
      <c r="H47" s="719"/>
      <c r="I47" s="12"/>
      <c r="J47" s="720"/>
      <c r="K47" s="721"/>
      <c r="L47" s="721"/>
      <c r="M47" s="721"/>
      <c r="N47" s="721"/>
      <c r="O47" s="721"/>
      <c r="P47" s="721"/>
      <c r="Q47" s="727"/>
      <c r="R47" s="714"/>
      <c r="S47" s="702"/>
      <c r="T47" s="702"/>
      <c r="U47" s="702"/>
      <c r="W47" s="719" t="s">
        <v>62</v>
      </c>
      <c r="X47" s="719"/>
      <c r="Y47" s="719"/>
      <c r="Z47" s="719"/>
      <c r="AA47" s="719" t="s">
        <v>62</v>
      </c>
      <c r="AB47" s="719"/>
      <c r="AC47" s="719"/>
      <c r="AD47" s="719"/>
      <c r="AE47" s="12"/>
      <c r="AF47" s="720"/>
      <c r="AG47" s="721"/>
      <c r="AH47" s="721"/>
      <c r="AI47" s="721"/>
      <c r="AJ47" s="721"/>
      <c r="AK47" s="721"/>
      <c r="AL47" s="721"/>
      <c r="AM47" s="726">
        <v>3</v>
      </c>
      <c r="AN47" s="714"/>
      <c r="AO47" s="702" t="s">
        <v>58</v>
      </c>
      <c r="AP47" s="702"/>
      <c r="AQ47" s="702"/>
      <c r="AS47" s="719" t="s">
        <v>62</v>
      </c>
      <c r="AT47" s="719"/>
      <c r="AU47" s="719"/>
      <c r="AV47" s="719"/>
      <c r="AW47" s="719" t="s">
        <v>62</v>
      </c>
      <c r="AX47" s="719"/>
      <c r="AY47" s="719"/>
      <c r="AZ47" s="719"/>
      <c r="BA47" s="12"/>
      <c r="BB47" s="720"/>
      <c r="BC47" s="721"/>
      <c r="BD47" s="721"/>
      <c r="BE47" s="721"/>
      <c r="BF47" s="721"/>
      <c r="BG47" s="721"/>
      <c r="BH47" s="721"/>
      <c r="BI47" s="727">
        <v>9.814918911388304E-6</v>
      </c>
      <c r="BJ47" s="714"/>
      <c r="BK47" s="702" t="s">
        <v>57</v>
      </c>
      <c r="BL47" s="702"/>
      <c r="BM47" s="702"/>
    </row>
    <row r="48" spans="1:65" x14ac:dyDescent="0.2">
      <c r="A48" s="719" t="s">
        <v>62</v>
      </c>
      <c r="B48" s="719"/>
      <c r="C48" s="719"/>
      <c r="D48" s="719"/>
      <c r="E48" s="719" t="s">
        <v>62</v>
      </c>
      <c r="F48" s="719"/>
      <c r="G48" s="719"/>
      <c r="H48" s="719"/>
      <c r="I48" s="12"/>
      <c r="J48" s="720"/>
      <c r="K48" s="721"/>
      <c r="L48" s="721"/>
      <c r="M48" s="721"/>
      <c r="N48" s="721"/>
      <c r="O48" s="721"/>
      <c r="P48" s="721"/>
      <c r="Q48" s="728"/>
      <c r="R48" s="714"/>
      <c r="S48" s="702"/>
      <c r="T48" s="702"/>
      <c r="U48" s="702"/>
      <c r="W48" s="719" t="s">
        <v>62</v>
      </c>
      <c r="X48" s="719"/>
      <c r="Y48" s="719"/>
      <c r="Z48" s="719"/>
      <c r="AA48" s="719" t="s">
        <v>62</v>
      </c>
      <c r="AB48" s="719"/>
      <c r="AC48" s="719"/>
      <c r="AD48" s="719"/>
      <c r="AE48" s="12"/>
      <c r="AF48" s="720"/>
      <c r="AG48" s="721"/>
      <c r="AH48" s="721"/>
      <c r="AI48" s="721"/>
      <c r="AJ48" s="721"/>
      <c r="AK48" s="721"/>
      <c r="AL48" s="721"/>
      <c r="AM48" s="727">
        <v>7.1086437515077705E-5</v>
      </c>
      <c r="AN48" s="714"/>
      <c r="AO48" s="702" t="s">
        <v>57</v>
      </c>
      <c r="AP48" s="702"/>
      <c r="AQ48" s="702"/>
      <c r="AS48" s="719" t="s">
        <v>62</v>
      </c>
      <c r="AT48" s="719"/>
      <c r="AU48" s="719"/>
      <c r="AV48" s="719"/>
      <c r="AW48" s="719" t="s">
        <v>62</v>
      </c>
      <c r="AX48" s="719"/>
      <c r="AY48" s="719"/>
      <c r="AZ48" s="719"/>
      <c r="BA48" s="12"/>
      <c r="BB48" s="720"/>
      <c r="BC48" s="721"/>
      <c r="BD48" s="721"/>
      <c r="BE48" s="721"/>
      <c r="BF48" s="721"/>
      <c r="BG48" s="721"/>
      <c r="BH48" s="721"/>
      <c r="BI48" s="728">
        <v>2.1482580416018571E-2</v>
      </c>
      <c r="BJ48" s="714"/>
      <c r="BK48" s="702" t="s">
        <v>59</v>
      </c>
      <c r="BL48" s="702"/>
      <c r="BM48" s="702"/>
    </row>
    <row r="49" spans="1:65" x14ac:dyDescent="0.2">
      <c r="A49" s="719" t="s">
        <v>62</v>
      </c>
      <c r="B49" s="719"/>
      <c r="C49" s="719"/>
      <c r="D49" s="719"/>
      <c r="E49" s="719" t="s">
        <v>62</v>
      </c>
      <c r="F49" s="719"/>
      <c r="G49" s="719"/>
      <c r="H49" s="719"/>
      <c r="I49" s="12"/>
      <c r="J49" s="720"/>
      <c r="K49" s="721"/>
      <c r="L49" s="721"/>
      <c r="M49" s="721"/>
      <c r="N49" s="721"/>
      <c r="O49" s="721"/>
      <c r="P49" s="721"/>
      <c r="Q49" s="719"/>
      <c r="R49" s="714"/>
      <c r="S49" s="702"/>
      <c r="T49" s="702"/>
      <c r="U49" s="702"/>
      <c r="W49" s="719" t="s">
        <v>62</v>
      </c>
      <c r="X49" s="719"/>
      <c r="Y49" s="719"/>
      <c r="Z49" s="719"/>
      <c r="AA49" s="719" t="s">
        <v>62</v>
      </c>
      <c r="AB49" s="719"/>
      <c r="AC49" s="719"/>
      <c r="AD49" s="719"/>
      <c r="AE49" s="12"/>
      <c r="AF49" s="720"/>
      <c r="AG49" s="721"/>
      <c r="AH49" s="721"/>
      <c r="AI49" s="721"/>
      <c r="AJ49" s="721"/>
      <c r="AK49" s="721"/>
      <c r="AL49" s="721"/>
      <c r="AM49" s="728">
        <v>4.4116902275349805E-2</v>
      </c>
      <c r="AN49" s="714"/>
      <c r="AO49" s="702" t="s">
        <v>59</v>
      </c>
      <c r="AP49" s="702"/>
      <c r="AQ49" s="702"/>
      <c r="AS49" s="719" t="s">
        <v>62</v>
      </c>
      <c r="AT49" s="719"/>
      <c r="AU49" s="719"/>
      <c r="AV49" s="719"/>
      <c r="AW49" s="719" t="s">
        <v>62</v>
      </c>
      <c r="AX49" s="719"/>
      <c r="AY49" s="719"/>
      <c r="AZ49" s="719"/>
      <c r="BA49" s="12"/>
      <c r="BB49" s="720"/>
      <c r="BC49" s="721"/>
      <c r="BD49" s="721"/>
      <c r="BE49" s="721"/>
      <c r="BF49" s="721"/>
      <c r="BG49" s="721"/>
      <c r="BH49" s="721"/>
      <c r="BI49" s="719"/>
      <c r="BJ49" s="714"/>
      <c r="BK49" s="702"/>
      <c r="BL49" s="702"/>
      <c r="BM49" s="702"/>
    </row>
    <row r="50" spans="1:65" ht="16" thickBot="1" x14ac:dyDescent="0.25">
      <c r="A50" s="42"/>
      <c r="B50" s="42"/>
      <c r="C50" s="42"/>
      <c r="D50" s="70"/>
      <c r="E50" s="42"/>
      <c r="F50" s="42"/>
      <c r="G50" s="42"/>
      <c r="H50" s="70"/>
      <c r="I50" s="12"/>
      <c r="J50" s="42"/>
      <c r="K50" s="42"/>
      <c r="L50" s="42"/>
      <c r="M50" s="42"/>
      <c r="N50" s="42"/>
      <c r="O50" s="42"/>
      <c r="P50" s="43"/>
      <c r="Q50" s="44"/>
      <c r="R50" s="44"/>
      <c r="S50" s="42"/>
      <c r="T50" s="42"/>
      <c r="U50" s="42"/>
      <c r="W50" s="719" t="s">
        <v>62</v>
      </c>
      <c r="X50" s="719"/>
      <c r="Y50" s="719"/>
      <c r="Z50" s="719"/>
      <c r="AA50" s="719" t="s">
        <v>62</v>
      </c>
      <c r="AB50" s="719"/>
      <c r="AC50" s="719"/>
      <c r="AD50" s="719"/>
      <c r="AE50" s="12"/>
      <c r="AF50" s="720"/>
      <c r="AG50" s="721"/>
      <c r="AH50" s="721"/>
      <c r="AI50" s="721"/>
      <c r="AJ50" s="721"/>
      <c r="AK50" s="721"/>
      <c r="AL50" s="721"/>
      <c r="AM50" s="719"/>
      <c r="AN50" s="714"/>
      <c r="AO50" s="702"/>
      <c r="AP50" s="702"/>
      <c r="AQ50" s="702"/>
      <c r="AS50" s="42"/>
      <c r="AT50" s="42"/>
      <c r="AU50" s="42"/>
      <c r="AV50" s="70"/>
      <c r="AW50" s="42"/>
      <c r="AX50" s="42"/>
      <c r="AY50" s="42"/>
      <c r="AZ50" s="70"/>
      <c r="BA50" s="12"/>
      <c r="BB50" s="42"/>
      <c r="BC50" s="42"/>
      <c r="BD50" s="42"/>
      <c r="BE50" s="42"/>
      <c r="BF50" s="42"/>
      <c r="BG50" s="42"/>
      <c r="BH50" s="43"/>
      <c r="BI50" s="44"/>
      <c r="BJ50" s="44"/>
      <c r="BK50" s="42"/>
      <c r="BL50" s="42"/>
      <c r="BM50" s="42"/>
    </row>
    <row r="51" spans="1:65" ht="16" thickBot="1" x14ac:dyDescent="0.25">
      <c r="A51" s="12"/>
      <c r="B51" s="12"/>
      <c r="C51" s="12"/>
      <c r="D51" s="55"/>
      <c r="E51" s="12"/>
      <c r="F51" s="12"/>
      <c r="G51" s="12"/>
      <c r="H51" s="55"/>
      <c r="I51" s="12"/>
      <c r="J51" s="55"/>
      <c r="K51" s="12"/>
      <c r="L51" s="12"/>
      <c r="M51" s="12"/>
      <c r="N51" s="12"/>
      <c r="O51" s="12"/>
      <c r="P51" s="13"/>
      <c r="Q51" s="14"/>
      <c r="R51" s="12"/>
      <c r="S51" s="12"/>
      <c r="T51" s="12"/>
      <c r="U51" s="12"/>
      <c r="W51" s="42"/>
      <c r="X51" s="42"/>
      <c r="Y51" s="42"/>
      <c r="Z51" s="70"/>
      <c r="AA51" s="42"/>
      <c r="AB51" s="42"/>
      <c r="AC51" s="42"/>
      <c r="AD51" s="70"/>
      <c r="AE51" s="12"/>
      <c r="AF51" s="42"/>
      <c r="AG51" s="42"/>
      <c r="AH51" s="42"/>
      <c r="AI51" s="42"/>
      <c r="AJ51" s="42"/>
      <c r="AK51" s="42"/>
      <c r="AL51" s="43"/>
      <c r="AM51" s="44"/>
      <c r="AN51" s="44"/>
      <c r="AO51" s="42"/>
      <c r="AP51" s="42"/>
      <c r="AQ51" s="42"/>
      <c r="AS51" s="12"/>
      <c r="AT51" s="12"/>
      <c r="AU51" s="12"/>
      <c r="AV51" s="55"/>
      <c r="AW51" s="12"/>
      <c r="AX51" s="12"/>
      <c r="AY51" s="12"/>
      <c r="AZ51" s="55"/>
      <c r="BA51" s="12"/>
      <c r="BB51" s="55"/>
      <c r="BC51" s="12"/>
      <c r="BD51" s="12"/>
      <c r="BE51" s="12"/>
      <c r="BF51" s="12"/>
      <c r="BG51" s="12"/>
      <c r="BH51" s="13"/>
      <c r="BI51" s="14"/>
      <c r="BJ51" s="12"/>
      <c r="BK51" s="12"/>
      <c r="BL51" s="12"/>
      <c r="BM51" s="12"/>
    </row>
    <row r="52" spans="1:65" ht="16" thickBot="1" x14ac:dyDescent="0.25">
      <c r="W52" s="12"/>
      <c r="X52" s="12"/>
      <c r="Y52" s="12"/>
      <c r="Z52" s="55"/>
      <c r="AA52" s="12"/>
      <c r="AB52" s="12"/>
      <c r="AC52" s="12"/>
      <c r="AD52" s="55"/>
      <c r="AE52" s="12"/>
      <c r="AF52" s="55"/>
      <c r="AG52" s="12"/>
      <c r="AH52" s="12"/>
      <c r="AI52" s="12"/>
      <c r="AJ52" s="12"/>
      <c r="AK52" s="12"/>
      <c r="AL52" s="13"/>
      <c r="AM52" s="14"/>
      <c r="AN52" s="12"/>
      <c r="AO52" s="12"/>
      <c r="AP52" s="12"/>
      <c r="AQ52" s="12"/>
    </row>
    <row r="53" spans="1:65" x14ac:dyDescent="0.2">
      <c r="A53" s="696" t="s">
        <v>51</v>
      </c>
      <c r="B53" s="697"/>
      <c r="C53" s="699"/>
      <c r="D53" s="701" t="s">
        <v>0</v>
      </c>
      <c r="E53" s="711" t="s">
        <v>5</v>
      </c>
      <c r="F53" s="701" t="s">
        <v>1</v>
      </c>
      <c r="G53" s="711" t="s">
        <v>5</v>
      </c>
      <c r="H53" s="701" t="s">
        <v>2</v>
      </c>
      <c r="I53" s="711" t="s">
        <v>5</v>
      </c>
      <c r="J53" s="701" t="s">
        <v>3</v>
      </c>
      <c r="K53" s="711" t="s">
        <v>5</v>
      </c>
      <c r="L53" s="701" t="s">
        <v>4</v>
      </c>
      <c r="M53" s="711" t="s">
        <v>5</v>
      </c>
      <c r="N53" s="706" t="s">
        <v>49</v>
      </c>
      <c r="O53" s="703" t="s">
        <v>44</v>
      </c>
      <c r="P53" s="8" t="s">
        <v>85</v>
      </c>
      <c r="Q53" s="9" t="s">
        <v>44</v>
      </c>
      <c r="R53" s="10" t="s">
        <v>48</v>
      </c>
      <c r="S53" s="10" t="s">
        <v>47</v>
      </c>
      <c r="T53" s="706" t="s">
        <v>9</v>
      </c>
      <c r="U53" s="703" t="s">
        <v>44</v>
      </c>
    </row>
    <row r="54" spans="1:65" ht="16" thickBot="1" x14ac:dyDescent="0.25">
      <c r="A54" s="698"/>
      <c r="B54" s="698"/>
      <c r="C54" s="700"/>
      <c r="D54" s="700"/>
      <c r="E54" s="700"/>
      <c r="F54" s="700"/>
      <c r="G54" s="700"/>
      <c r="H54" s="700"/>
      <c r="I54" s="700"/>
      <c r="J54" s="700"/>
      <c r="K54" s="700"/>
      <c r="L54" s="700"/>
      <c r="M54" s="700"/>
      <c r="N54" s="712"/>
      <c r="O54" s="713"/>
      <c r="P54" s="704" t="s">
        <v>86</v>
      </c>
      <c r="Q54" s="704"/>
      <c r="R54" s="11" t="s">
        <v>45</v>
      </c>
      <c r="S54" s="11" t="s">
        <v>45</v>
      </c>
      <c r="T54" s="700"/>
      <c r="U54" s="700"/>
    </row>
    <row r="55" spans="1:65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/>
      <c r="Q55" s="14"/>
      <c r="R55" s="12"/>
      <c r="S55" s="12"/>
      <c r="T55" s="12"/>
      <c r="U55" s="12"/>
    </row>
    <row r="56" spans="1:65" x14ac:dyDescent="0.2">
      <c r="A56" s="15" t="s">
        <v>120</v>
      </c>
      <c r="B56" s="16">
        <v>10</v>
      </c>
      <c r="C56" s="17"/>
      <c r="D56" s="18">
        <v>1.2094783879739446</v>
      </c>
      <c r="E56" s="19">
        <v>0.22961224114093803</v>
      </c>
      <c r="F56" s="75">
        <v>0.12127387473704354</v>
      </c>
      <c r="G56" s="19">
        <v>18.254205406566545</v>
      </c>
      <c r="H56" s="18">
        <v>0.2317622035340588</v>
      </c>
      <c r="I56" s="19">
        <v>0.3795792712151726</v>
      </c>
      <c r="J56" s="75">
        <v>0.37083582007572002</v>
      </c>
      <c r="K56" s="19">
        <v>0.80231995932154843</v>
      </c>
      <c r="L56" s="71">
        <v>362.67514260000002</v>
      </c>
      <c r="M56" s="19">
        <v>5.2516850113548695E-2</v>
      </c>
      <c r="N56" s="22">
        <v>4.2683670569758965</v>
      </c>
      <c r="O56" s="23">
        <v>5.0168939248864266</v>
      </c>
      <c r="P56" s="24">
        <v>2.1032784210103608</v>
      </c>
      <c r="Q56" s="25">
        <v>2.4707023013716722</v>
      </c>
      <c r="R56" s="26">
        <v>0.43634504806222224</v>
      </c>
      <c r="S56" s="26">
        <v>0.19388292280316524</v>
      </c>
      <c r="T56" s="27">
        <v>1.3145807992993295</v>
      </c>
      <c r="U56" s="28">
        <v>0.48039612506887985</v>
      </c>
    </row>
    <row r="57" spans="1:65" x14ac:dyDescent="0.2">
      <c r="A57" s="15" t="s">
        <v>121</v>
      </c>
      <c r="B57" s="16">
        <v>15</v>
      </c>
      <c r="C57" s="17"/>
      <c r="D57" s="18">
        <v>1.3917924652083213</v>
      </c>
      <c r="E57" s="19">
        <v>0.29343847558051972</v>
      </c>
      <c r="F57" s="75">
        <v>2.1590802751630802</v>
      </c>
      <c r="G57" s="19">
        <v>1.3380893998133674</v>
      </c>
      <c r="H57" s="18">
        <v>0.31293468428005755</v>
      </c>
      <c r="I57" s="19">
        <v>0.31014185806979072</v>
      </c>
      <c r="J57" s="75">
        <v>3.3096681853249086</v>
      </c>
      <c r="K57" s="19">
        <v>0.12409968332656846</v>
      </c>
      <c r="L57" s="71">
        <v>424.3663358</v>
      </c>
      <c r="M57" s="19">
        <v>4.9818464910390325E-2</v>
      </c>
      <c r="N57" s="22">
        <v>2.7208433042040396</v>
      </c>
      <c r="O57" s="23">
        <v>0.7924544242432856</v>
      </c>
      <c r="P57" s="24">
        <v>1.341000646990822</v>
      </c>
      <c r="Q57" s="25">
        <v>0.39042773953232873</v>
      </c>
      <c r="R57" s="26">
        <v>2.1210765818284871</v>
      </c>
      <c r="S57" s="26">
        <v>1.7300044417284464</v>
      </c>
      <c r="T57" s="27">
        <v>0.65886040450322503</v>
      </c>
      <c r="U57" s="28">
        <v>1.77080199172964E-2</v>
      </c>
    </row>
    <row r="58" spans="1:65" x14ac:dyDescent="0.2">
      <c r="A58" s="15" t="s">
        <v>122</v>
      </c>
      <c r="B58" s="16">
        <v>21</v>
      </c>
      <c r="C58" s="17"/>
      <c r="D58" s="18">
        <v>0.47441792776616293</v>
      </c>
      <c r="E58" s="19">
        <v>0.39605256303546543</v>
      </c>
      <c r="F58" s="75">
        <v>8.4034379253819793</v>
      </c>
      <c r="G58" s="19">
        <v>0.74312014209214949</v>
      </c>
      <c r="H58" s="18">
        <v>0.18963388337533568</v>
      </c>
      <c r="I58" s="19">
        <v>0.31722857652583719</v>
      </c>
      <c r="J58" s="75">
        <v>7.5811190137868758</v>
      </c>
      <c r="K58" s="19">
        <v>8.5212279428747525E-2</v>
      </c>
      <c r="L58" s="71">
        <v>182.60086569999999</v>
      </c>
      <c r="M58" s="19">
        <v>9.1088931486710101E-2</v>
      </c>
      <c r="N58" s="22">
        <v>5.4934392535057439</v>
      </c>
      <c r="O58" s="23">
        <v>0.1595373831550464</v>
      </c>
      <c r="P58" s="24">
        <v>2.7064982618418845</v>
      </c>
      <c r="Q58" s="25">
        <v>7.8542520732802143E-2</v>
      </c>
      <c r="R58" s="26">
        <v>22.790334752912734</v>
      </c>
      <c r="S58" s="26">
        <v>3.9615275944411383</v>
      </c>
      <c r="T58" s="27">
        <v>0.38763293475260158</v>
      </c>
      <c r="U58" s="28">
        <v>5.7989679762323219E-3</v>
      </c>
    </row>
    <row r="59" spans="1:65" x14ac:dyDescent="0.2">
      <c r="A59" s="15" t="s">
        <v>123</v>
      </c>
      <c r="B59" s="16">
        <v>30</v>
      </c>
      <c r="C59" s="17"/>
      <c r="D59" s="18">
        <v>0.58253321910681244</v>
      </c>
      <c r="E59" s="19">
        <v>0.35870272222860844</v>
      </c>
      <c r="F59" s="75">
        <v>19.154581562056482</v>
      </c>
      <c r="G59" s="19">
        <v>0.66667682453767407</v>
      </c>
      <c r="H59" s="18">
        <v>0.24635072321979659</v>
      </c>
      <c r="I59" s="19">
        <v>0.28606155947715889</v>
      </c>
      <c r="J59" s="75">
        <v>11.11683124016036</v>
      </c>
      <c r="K59" s="19">
        <v>7.9035401474658915E-2</v>
      </c>
      <c r="L59" s="71">
        <v>236.2251234</v>
      </c>
      <c r="M59" s="19">
        <v>7.2818242166101901E-2</v>
      </c>
      <c r="N59" s="22">
        <v>5.7461142542220971</v>
      </c>
      <c r="O59" s="23">
        <v>0.1213194833791281</v>
      </c>
      <c r="P59" s="24">
        <v>2.8308895281919515</v>
      </c>
      <c r="Q59" s="25">
        <v>5.9723246604066256E-2</v>
      </c>
      <c r="R59" s="26">
        <v>27.010043716690369</v>
      </c>
      <c r="S59" s="26">
        <v>5.8067160558260014</v>
      </c>
      <c r="T59" s="27">
        <v>0.24927165719813763</v>
      </c>
      <c r="U59" s="28">
        <v>3.3470049960668716E-3</v>
      </c>
    </row>
    <row r="60" spans="1:65" x14ac:dyDescent="0.2">
      <c r="A60" s="29" t="s">
        <v>124</v>
      </c>
      <c r="B60" s="30">
        <v>10.5</v>
      </c>
      <c r="C60" s="17">
        <v>4</v>
      </c>
      <c r="D60" s="31">
        <v>2.3936916765556164</v>
      </c>
      <c r="E60" s="32">
        <v>0.28377995762294511</v>
      </c>
      <c r="F60" s="76">
        <v>16.437669966146082</v>
      </c>
      <c r="G60" s="32">
        <v>0.64836741443779511</v>
      </c>
      <c r="H60" s="31">
        <v>0.57371203115416225</v>
      </c>
      <c r="I60" s="32">
        <v>0.24753683586845826</v>
      </c>
      <c r="J60" s="76">
        <v>10.183456351194479</v>
      </c>
      <c r="K60" s="32">
        <v>8.4623259785309907E-2</v>
      </c>
      <c r="L60" s="72">
        <v>756.86449389999996</v>
      </c>
      <c r="M60" s="32">
        <v>3.8591935754673373E-2</v>
      </c>
      <c r="N60" s="35">
        <v>4.2753737952347919</v>
      </c>
      <c r="O60" s="36">
        <v>0.42851494174791627</v>
      </c>
      <c r="P60" s="37">
        <v>2.1067290716083851</v>
      </c>
      <c r="Q60" s="38">
        <v>0.21103313576351615</v>
      </c>
      <c r="R60" s="39">
        <v>5.7461786402829116</v>
      </c>
      <c r="S60" s="39">
        <v>5.3195713684241257</v>
      </c>
      <c r="T60" s="40">
        <v>0.26610397597170315</v>
      </c>
      <c r="U60" s="41">
        <v>3.479996410314868E-3</v>
      </c>
    </row>
    <row r="61" spans="1:65" x14ac:dyDescent="0.2">
      <c r="A61" s="29" t="s">
        <v>125</v>
      </c>
      <c r="B61" s="30">
        <v>11.5</v>
      </c>
      <c r="C61" s="17">
        <v>4</v>
      </c>
      <c r="D61" s="31">
        <v>3.9349848886107912</v>
      </c>
      <c r="E61" s="32">
        <v>0.23428354427407216</v>
      </c>
      <c r="F61" s="76">
        <v>10.740619506770253</v>
      </c>
      <c r="G61" s="32">
        <v>0.7368774341999812</v>
      </c>
      <c r="H61" s="31">
        <v>0.86833649522944445</v>
      </c>
      <c r="I61" s="32">
        <v>0.16846101485150902</v>
      </c>
      <c r="J61" s="76">
        <v>10.518504636892882</v>
      </c>
      <c r="K61" s="32">
        <v>7.5860990925084568E-2</v>
      </c>
      <c r="L61" s="72">
        <v>1222.0272136999999</v>
      </c>
      <c r="M61" s="32">
        <v>3.4276448993131536E-2</v>
      </c>
      <c r="N61" s="35">
        <v>4.5699169783032865</v>
      </c>
      <c r="O61" s="36">
        <v>0.57848354979793493</v>
      </c>
      <c r="P61" s="37">
        <v>2.2517786429552018</v>
      </c>
      <c r="Q61" s="38">
        <v>0.2848664340139927</v>
      </c>
      <c r="R61" s="39">
        <v>3.9308174999159191</v>
      </c>
      <c r="S61" s="39">
        <v>5.4967871891411297</v>
      </c>
      <c r="T61" s="40">
        <v>0.42081825570078424</v>
      </c>
      <c r="U61" s="41">
        <v>6.2346553632271562E-3</v>
      </c>
    </row>
    <row r="62" spans="1:65" x14ac:dyDescent="0.2">
      <c r="A62" s="29" t="s">
        <v>126</v>
      </c>
      <c r="B62" s="30">
        <v>12.5</v>
      </c>
      <c r="C62" s="17">
        <v>4</v>
      </c>
      <c r="D62" s="31">
        <v>4.9002916107564003</v>
      </c>
      <c r="E62" s="32">
        <v>0.23568544570611677</v>
      </c>
      <c r="F62" s="76">
        <v>9.0102017032454746</v>
      </c>
      <c r="G62" s="32">
        <v>0.71118849934611383</v>
      </c>
      <c r="H62" s="31">
        <v>1.0564588802964572</v>
      </c>
      <c r="I62" s="32">
        <v>0.21984934309879839</v>
      </c>
      <c r="J62" s="76">
        <v>11.190137826280139</v>
      </c>
      <c r="K62" s="32">
        <v>7.7875223931760412E-2</v>
      </c>
      <c r="L62" s="72">
        <v>1516.3216508</v>
      </c>
      <c r="M62" s="32">
        <v>3.4248809902032655E-2</v>
      </c>
      <c r="N62" s="35">
        <v>4.8275031116660774</v>
      </c>
      <c r="O62" s="36">
        <v>0.68034039080435027</v>
      </c>
      <c r="P62" s="37">
        <v>2.3786190705011347</v>
      </c>
      <c r="Q62" s="38">
        <v>0.33500124758921396</v>
      </c>
      <c r="R62" s="39">
        <v>3.5606661566228643</v>
      </c>
      <c r="S62" s="39">
        <v>5.8486213566412726</v>
      </c>
      <c r="T62" s="40">
        <v>0.533745188112415</v>
      </c>
      <c r="U62" s="41">
        <v>7.6372983137361385E-3</v>
      </c>
    </row>
    <row r="63" spans="1:65" x14ac:dyDescent="0.2">
      <c r="A63" s="29" t="s">
        <v>127</v>
      </c>
      <c r="B63" s="30">
        <v>13.5</v>
      </c>
      <c r="C63" s="17">
        <v>4</v>
      </c>
      <c r="D63" s="31">
        <v>5.5671937661536735</v>
      </c>
      <c r="E63" s="32">
        <v>0.34169358819322998</v>
      </c>
      <c r="F63" s="76">
        <v>8.5158887779970041</v>
      </c>
      <c r="G63" s="32">
        <v>0.68547791138967351</v>
      </c>
      <c r="H63" s="31">
        <v>1.1905987811962448</v>
      </c>
      <c r="I63" s="32">
        <v>0.23961872122418312</v>
      </c>
      <c r="J63" s="76">
        <v>12.50752367377423</v>
      </c>
      <c r="K63" s="32">
        <v>0.10907535679872156</v>
      </c>
      <c r="L63" s="72">
        <v>1714.3841662</v>
      </c>
      <c r="M63" s="32">
        <v>5.8453814028763325E-2</v>
      </c>
      <c r="N63" s="35">
        <v>4.2316543734465961</v>
      </c>
      <c r="O63" s="36">
        <v>0.96318005136516427</v>
      </c>
      <c r="P63" s="37">
        <v>2.085198198257288</v>
      </c>
      <c r="Q63" s="38">
        <v>0.47434821476623079</v>
      </c>
      <c r="R63" s="39">
        <v>3.0858465605073606</v>
      </c>
      <c r="S63" s="39">
        <v>6.5377116385771856</v>
      </c>
      <c r="T63" s="40">
        <v>0.63126361872634429</v>
      </c>
      <c r="U63" s="41">
        <v>8.7633258203536415E-3</v>
      </c>
    </row>
    <row r="64" spans="1:65" x14ac:dyDescent="0.2">
      <c r="A64" s="29" t="s">
        <v>128</v>
      </c>
      <c r="B64" s="30">
        <v>14.5</v>
      </c>
      <c r="C64" s="17">
        <v>4</v>
      </c>
      <c r="D64" s="31">
        <v>3.5032847597136931</v>
      </c>
      <c r="E64" s="32">
        <v>0.2163778811881886</v>
      </c>
      <c r="F64" s="76">
        <v>5.2732357927268332</v>
      </c>
      <c r="G64" s="32">
        <v>0.79892479835988395</v>
      </c>
      <c r="H64" s="31">
        <v>0.76274231952398175</v>
      </c>
      <c r="I64" s="32">
        <v>0.19006429491856891</v>
      </c>
      <c r="J64" s="76">
        <v>8.0649995249035218</v>
      </c>
      <c r="K64" s="32">
        <v>7.8519962292572326E-2</v>
      </c>
      <c r="L64" s="72">
        <v>1088.7646178999998</v>
      </c>
      <c r="M64" s="32">
        <v>3.4761058132506788E-2</v>
      </c>
      <c r="N64" s="35">
        <v>5.362943765130594</v>
      </c>
      <c r="O64" s="36">
        <v>0.63001946142886167</v>
      </c>
      <c r="P64" s="37">
        <v>2.6422523510644038</v>
      </c>
      <c r="Q64" s="38">
        <v>0.31017842065651668</v>
      </c>
      <c r="R64" s="39">
        <v>3.9708405032621275</v>
      </c>
      <c r="S64" s="39">
        <v>4.2156706517411644</v>
      </c>
      <c r="T64" s="40">
        <v>0.6573618002789785</v>
      </c>
      <c r="U64" s="41">
        <v>1.055430619656275E-2</v>
      </c>
    </row>
    <row r="65" spans="1:21" x14ac:dyDescent="0.2">
      <c r="A65" s="15" t="s">
        <v>129</v>
      </c>
      <c r="B65" s="16">
        <v>16</v>
      </c>
      <c r="C65" s="17"/>
      <c r="D65" s="18">
        <v>2.1941157389422248</v>
      </c>
      <c r="E65" s="19">
        <v>0.26376617474947073</v>
      </c>
      <c r="F65" s="75">
        <v>3.1175026748095211</v>
      </c>
      <c r="G65" s="19">
        <v>0.83848261586012673</v>
      </c>
      <c r="H65" s="18">
        <v>0.48679565597297436</v>
      </c>
      <c r="I65" s="19">
        <v>0.22502169980938694</v>
      </c>
      <c r="J65" s="75">
        <v>5.1273046424857327</v>
      </c>
      <c r="K65" s="19">
        <v>0.11414554506822742</v>
      </c>
      <c r="L65" s="71">
        <v>691.91844260000005</v>
      </c>
      <c r="M65" s="19">
        <v>3.8623095621338366E-2</v>
      </c>
      <c r="N65" s="22">
        <v>7.2359329459190436</v>
      </c>
      <c r="O65" s="23">
        <v>0.73239618616228019</v>
      </c>
      <c r="P65" s="24">
        <v>3.564151696757544</v>
      </c>
      <c r="Q65" s="25">
        <v>0.36040013429191964</v>
      </c>
      <c r="R65" s="26">
        <v>5.3598298212488045</v>
      </c>
      <c r="S65" s="26">
        <v>2.6801854734170951</v>
      </c>
      <c r="T65" s="27">
        <v>0.70692443665808757</v>
      </c>
      <c r="U65" s="28">
        <v>1.196431247095138E-2</v>
      </c>
    </row>
    <row r="66" spans="1:21" x14ac:dyDescent="0.2">
      <c r="A66" s="15" t="s">
        <v>130</v>
      </c>
      <c r="B66" s="16">
        <v>18</v>
      </c>
      <c r="C66" s="17"/>
      <c r="D66" s="18">
        <v>3.0377929978871383</v>
      </c>
      <c r="E66" s="19">
        <v>0.25644623890413415</v>
      </c>
      <c r="F66" s="75">
        <v>4.2100585221631102</v>
      </c>
      <c r="G66" s="19">
        <v>1.0385657420099554</v>
      </c>
      <c r="H66" s="18">
        <v>0.65678196954395796</v>
      </c>
      <c r="I66" s="19">
        <v>0.20415685884002824</v>
      </c>
      <c r="J66" s="75">
        <v>7.0508176152170448</v>
      </c>
      <c r="K66" s="19">
        <v>0.10321529531806947</v>
      </c>
      <c r="L66" s="71">
        <v>941.24167910000006</v>
      </c>
      <c r="M66" s="19">
        <v>3.6908487304760172E-2</v>
      </c>
      <c r="N66" s="22">
        <v>4.9097692782071558</v>
      </c>
      <c r="O66" s="23">
        <v>0.71904654236183829</v>
      </c>
      <c r="P66" s="24">
        <v>2.4191266808647116</v>
      </c>
      <c r="Q66" s="25">
        <v>0.35405241413671212</v>
      </c>
      <c r="R66" s="26">
        <v>3.6764177885280134</v>
      </c>
      <c r="S66" s="26">
        <v>3.6856865688569243</v>
      </c>
      <c r="T66" s="27">
        <v>0.71985536774687731</v>
      </c>
      <c r="U66" s="28">
        <v>1.5026062984233523E-2</v>
      </c>
    </row>
    <row r="67" spans="1:21" x14ac:dyDescent="0.2">
      <c r="A67" s="15" t="s">
        <v>131</v>
      </c>
      <c r="B67" s="16">
        <v>21</v>
      </c>
      <c r="C67" s="17"/>
      <c r="D67" s="18">
        <v>3.8251141196497911</v>
      </c>
      <c r="E67" s="19">
        <v>0.22796491787198242</v>
      </c>
      <c r="F67" s="75">
        <v>5.6091518573910708</v>
      </c>
      <c r="G67" s="19">
        <v>0.88823983531245643</v>
      </c>
      <c r="H67" s="18">
        <v>0.83059794779885954</v>
      </c>
      <c r="I67" s="19">
        <v>0.18629810350338916</v>
      </c>
      <c r="J67" s="75">
        <v>9.0317939308128441</v>
      </c>
      <c r="K67" s="19">
        <v>7.8998485422784454E-2</v>
      </c>
      <c r="L67" s="71">
        <v>1170.9060056000001</v>
      </c>
      <c r="M67" s="19">
        <v>3.8648200097577752E-2</v>
      </c>
      <c r="N67" s="22">
        <v>3.2470392552061869</v>
      </c>
      <c r="O67" s="23">
        <v>0.64178299788777049</v>
      </c>
      <c r="P67" s="24">
        <v>1.6002293691317062</v>
      </c>
      <c r="Q67" s="25">
        <v>0.31614991586266439</v>
      </c>
      <c r="R67" s="26">
        <v>2.503559795352801</v>
      </c>
      <c r="S67" s="26">
        <v>4.7211297736282951</v>
      </c>
      <c r="T67" s="27">
        <v>0.69209182715889794</v>
      </c>
      <c r="U67" s="28">
        <v>1.2343443101256377E-2</v>
      </c>
    </row>
    <row r="68" spans="1:21" x14ac:dyDescent="0.2">
      <c r="A68" s="15" t="s">
        <v>106</v>
      </c>
      <c r="B68" s="16">
        <v>10</v>
      </c>
      <c r="C68" s="17"/>
      <c r="D68" s="18">
        <v>1.3486814174287443</v>
      </c>
      <c r="E68" s="19">
        <v>0.43962350904215552</v>
      </c>
      <c r="F68" s="75">
        <v>0.22737940411030003</v>
      </c>
      <c r="G68" s="19">
        <v>6.9410851135881355</v>
      </c>
      <c r="H68" s="18">
        <v>0.26538083914787397</v>
      </c>
      <c r="I68" s="19">
        <v>0.40665230571236632</v>
      </c>
      <c r="J68" s="75">
        <v>0.64595399466372716</v>
      </c>
      <c r="K68" s="19">
        <v>0.22704696156886803</v>
      </c>
      <c r="L68" s="71">
        <v>404.81762200000003</v>
      </c>
      <c r="M68" s="19">
        <v>0.12378703672808247</v>
      </c>
      <c r="N68" s="22">
        <v>3.3647641299283908</v>
      </c>
      <c r="O68" s="23">
        <v>5.8433503256255799</v>
      </c>
      <c r="P68" s="24">
        <v>1.6582211198468115</v>
      </c>
      <c r="Q68" s="25">
        <v>2.8784124680758558</v>
      </c>
      <c r="R68" s="26">
        <v>0.53677701147411427</v>
      </c>
      <c r="S68" s="26">
        <v>0.33771641253555507</v>
      </c>
      <c r="T68" s="27">
        <v>1.221282188974951</v>
      </c>
      <c r="U68" s="28">
        <v>0.16963119859617634</v>
      </c>
    </row>
    <row r="69" spans="1:21" x14ac:dyDescent="0.2">
      <c r="A69" s="15" t="s">
        <v>107</v>
      </c>
      <c r="B69" s="16">
        <v>15</v>
      </c>
      <c r="C69" s="17"/>
      <c r="D69" s="18">
        <v>1.0719837807408854</v>
      </c>
      <c r="E69" s="19">
        <v>0.46555784293862079</v>
      </c>
      <c r="F69" s="75">
        <v>3.1187964405712516</v>
      </c>
      <c r="G69" s="19">
        <v>0.83864891777466544</v>
      </c>
      <c r="H69" s="18">
        <v>0.2620680091139681</v>
      </c>
      <c r="I69" s="19">
        <v>0.3130425878443201</v>
      </c>
      <c r="J69" s="75">
        <v>4.225650246508371</v>
      </c>
      <c r="K69" s="19">
        <v>0.12085555727677476</v>
      </c>
      <c r="L69" s="71">
        <v>333.99456859999998</v>
      </c>
      <c r="M69" s="19">
        <v>0.14876357497849615</v>
      </c>
      <c r="N69" s="22">
        <v>3.358808167004546</v>
      </c>
      <c r="O69" s="23">
        <v>0.76031045154910593</v>
      </c>
      <c r="P69" s="24">
        <v>1.6552872324837387</v>
      </c>
      <c r="Q69" s="25">
        <v>0.37452667893986014</v>
      </c>
      <c r="R69" s="26">
        <v>4.2474039766345548</v>
      </c>
      <c r="S69" s="26">
        <v>2.2086721172240296</v>
      </c>
      <c r="T69" s="27">
        <v>0.58231663787714638</v>
      </c>
      <c r="U69" s="28">
        <v>9.8681820802950394E-3</v>
      </c>
    </row>
    <row r="70" spans="1:21" x14ac:dyDescent="0.2">
      <c r="A70" s="15" t="s">
        <v>108</v>
      </c>
      <c r="B70" s="16">
        <v>21</v>
      </c>
      <c r="C70" s="17"/>
      <c r="D70" s="18">
        <v>0.38380473133911452</v>
      </c>
      <c r="E70" s="19">
        <v>0.63297343660728422</v>
      </c>
      <c r="F70" s="75">
        <v>10.188808949080851</v>
      </c>
      <c r="G70" s="19">
        <v>0.67587348331686459</v>
      </c>
      <c r="H70" s="18">
        <v>0.17395231758542332</v>
      </c>
      <c r="I70" s="19">
        <v>0.45063455835909849</v>
      </c>
      <c r="J70" s="75">
        <v>8.3729541934944631</v>
      </c>
      <c r="K70" s="19">
        <v>0.11184687446383691</v>
      </c>
      <c r="L70" s="71">
        <v>161.76833250000001</v>
      </c>
      <c r="M70" s="19">
        <v>0.30201454009153311</v>
      </c>
      <c r="N70" s="22">
        <v>5.7345198232571279</v>
      </c>
      <c r="O70" s="23">
        <v>0.21136514599895703</v>
      </c>
      <c r="P70" s="24">
        <v>2.8251818040891208</v>
      </c>
      <c r="Q70" s="25">
        <v>0.10405131765715453</v>
      </c>
      <c r="R70" s="26">
        <v>29.656947726167797</v>
      </c>
      <c r="S70" s="26">
        <v>4.3749830777311915</v>
      </c>
      <c r="T70" s="27">
        <v>0.35307578950190976</v>
      </c>
      <c r="U70" s="28">
        <v>4.8377089450249051E-3</v>
      </c>
    </row>
    <row r="71" spans="1:21" x14ac:dyDescent="0.2">
      <c r="A71" s="15" t="s">
        <v>109</v>
      </c>
      <c r="B71" s="16">
        <v>30</v>
      </c>
      <c r="C71" s="17"/>
      <c r="D71" s="18">
        <v>0.85958566599617892</v>
      </c>
      <c r="E71" s="19">
        <v>0.45981993285570627</v>
      </c>
      <c r="F71" s="75">
        <v>16.839032011507257</v>
      </c>
      <c r="G71" s="19">
        <v>0.6508991930710647</v>
      </c>
      <c r="H71" s="18">
        <v>0.26856735032742624</v>
      </c>
      <c r="I71" s="19">
        <v>0.4482798162266341</v>
      </c>
      <c r="J71" s="75">
        <v>8.7920603789465002</v>
      </c>
      <c r="K71" s="19">
        <v>0.10427701152909528</v>
      </c>
      <c r="L71" s="71">
        <v>302.95930550000003</v>
      </c>
      <c r="M71" s="19">
        <v>0.16376029400507039</v>
      </c>
      <c r="N71" s="22">
        <v>5.4256552818239463</v>
      </c>
      <c r="O71" s="23">
        <v>0.29800987456334643</v>
      </c>
      <c r="P71" s="24">
        <v>2.6731269451635571</v>
      </c>
      <c r="Q71" s="25">
        <v>0.14671717091256983</v>
      </c>
      <c r="R71" s="26">
        <v>15.725280859611884</v>
      </c>
      <c r="S71" s="26">
        <v>4.5918108012459902</v>
      </c>
      <c r="T71" s="27">
        <v>0.22422386945359943</v>
      </c>
      <c r="U71" s="28">
        <v>2.9562631089426849E-3</v>
      </c>
    </row>
    <row r="72" spans="1:21" x14ac:dyDescent="0.2">
      <c r="A72" s="29" t="s">
        <v>110</v>
      </c>
      <c r="B72" s="30">
        <v>10</v>
      </c>
      <c r="C72" s="17">
        <v>4</v>
      </c>
      <c r="D72" s="31">
        <v>1.2514042315375999</v>
      </c>
      <c r="E72" s="32">
        <v>0.40389194250111238</v>
      </c>
      <c r="F72" s="76">
        <v>9.8481992394711568</v>
      </c>
      <c r="G72" s="32">
        <v>0.65737011070327589</v>
      </c>
      <c r="H72" s="31">
        <v>0.31061575153191034</v>
      </c>
      <c r="I72" s="32">
        <v>0.32927235737310356</v>
      </c>
      <c r="J72" s="76">
        <v>5.9958812623886901</v>
      </c>
      <c r="K72" s="32">
        <v>0.10072107915252509</v>
      </c>
      <c r="L72" s="72">
        <v>402.3331776</v>
      </c>
      <c r="M72" s="32">
        <v>9.4081410669829696E-2</v>
      </c>
      <c r="N72" s="35">
        <v>4.9230270653283981</v>
      </c>
      <c r="O72" s="36">
        <v>0.53551019418333035</v>
      </c>
      <c r="P72" s="37">
        <v>2.4256546910688312</v>
      </c>
      <c r="Q72" s="38">
        <v>0.26367973372855702</v>
      </c>
      <c r="R72" s="39">
        <v>7.3285670559976905</v>
      </c>
      <c r="S72" s="39">
        <v>3.1320318169667107</v>
      </c>
      <c r="T72" s="40">
        <v>0.26150760253988553</v>
      </c>
      <c r="U72" s="41">
        <v>3.478360045018928E-3</v>
      </c>
    </row>
    <row r="73" spans="1:21" x14ac:dyDescent="0.2">
      <c r="A73" s="29" t="s">
        <v>111</v>
      </c>
      <c r="B73" s="30">
        <v>11</v>
      </c>
      <c r="C73" s="17">
        <v>4</v>
      </c>
      <c r="D73" s="31">
        <v>3.1932413717874915</v>
      </c>
      <c r="E73" s="32">
        <v>0.42074046857693487</v>
      </c>
      <c r="F73" s="76">
        <v>9.578065904929387</v>
      </c>
      <c r="G73" s="32">
        <v>0.68090846683562956</v>
      </c>
      <c r="H73" s="31">
        <v>0.69941493501488805</v>
      </c>
      <c r="I73" s="32">
        <v>0.32832286576870434</v>
      </c>
      <c r="J73" s="76">
        <v>8.5015486076872353</v>
      </c>
      <c r="K73" s="32">
        <v>0.12028144378576314</v>
      </c>
      <c r="L73" s="72">
        <v>984.37014549999992</v>
      </c>
      <c r="M73" s="32">
        <v>4.7813942826336796E-2</v>
      </c>
      <c r="N73" s="35">
        <v>3.7366985405974265</v>
      </c>
      <c r="O73" s="36">
        <v>0.97907491360522503</v>
      </c>
      <c r="P73" s="37">
        <v>1.84142544734036</v>
      </c>
      <c r="Q73" s="38">
        <v>0.48224036101852569</v>
      </c>
      <c r="R73" s="39">
        <v>3.2247663664087511</v>
      </c>
      <c r="S73" s="39">
        <v>4.4424454352847267</v>
      </c>
      <c r="T73" s="40">
        <v>0.3813811829101435</v>
      </c>
      <c r="U73" s="41">
        <v>5.2742487199269796E-3</v>
      </c>
    </row>
    <row r="74" spans="1:21" x14ac:dyDescent="0.2">
      <c r="A74" s="29" t="s">
        <v>112</v>
      </c>
      <c r="B74" s="30">
        <v>12</v>
      </c>
      <c r="C74" s="17">
        <v>4</v>
      </c>
      <c r="D74" s="31">
        <v>4.8017979787211944</v>
      </c>
      <c r="E74" s="32">
        <v>0.38860907990629956</v>
      </c>
      <c r="F74" s="76">
        <v>8.9419665292584902</v>
      </c>
      <c r="G74" s="32">
        <v>0.70260339583328624</v>
      </c>
      <c r="H74" s="31">
        <v>1.031789184578445</v>
      </c>
      <c r="I74" s="32">
        <v>0.26176333453175799</v>
      </c>
      <c r="J74" s="76">
        <v>10.737555356933793</v>
      </c>
      <c r="K74" s="32">
        <v>0.107021702245426</v>
      </c>
      <c r="L74" s="72">
        <v>1482.4205801000001</v>
      </c>
      <c r="M74" s="32">
        <v>3.944263656566193E-2</v>
      </c>
      <c r="N74" s="35">
        <v>4.6117670670256024</v>
      </c>
      <c r="O74" s="36">
        <v>1.0803439297620068</v>
      </c>
      <c r="P74" s="37">
        <v>2.2723870395575099</v>
      </c>
      <c r="Q74" s="38">
        <v>0.53199482990848113</v>
      </c>
      <c r="R74" s="39">
        <v>3.3385499018509011</v>
      </c>
      <c r="S74" s="39">
        <v>5.6119710158782503</v>
      </c>
      <c r="T74" s="40">
        <v>0.5160566272182513</v>
      </c>
      <c r="U74" s="41">
        <v>7.33540161547725E-3</v>
      </c>
    </row>
    <row r="75" spans="1:21" x14ac:dyDescent="0.2">
      <c r="A75" s="29" t="s">
        <v>113</v>
      </c>
      <c r="B75" s="30">
        <v>13</v>
      </c>
      <c r="C75" s="17">
        <v>4</v>
      </c>
      <c r="D75" s="31">
        <v>4.8665161986077745</v>
      </c>
      <c r="E75" s="32">
        <v>0.39213762712965161</v>
      </c>
      <c r="F75" s="76">
        <v>7.2147051614378057</v>
      </c>
      <c r="G75" s="32">
        <v>0.68150327576132785</v>
      </c>
      <c r="H75" s="31">
        <v>1.0511413938531338</v>
      </c>
      <c r="I75" s="32">
        <v>0.24957753292312437</v>
      </c>
      <c r="J75" s="76">
        <v>10.393509755633282</v>
      </c>
      <c r="K75" s="32">
        <v>0.1076591569739742</v>
      </c>
      <c r="L75" s="72">
        <v>1498.8865150000001</v>
      </c>
      <c r="M75" s="32">
        <v>3.9506257205396814E-2</v>
      </c>
      <c r="N75" s="35">
        <v>4.4760296931183987</v>
      </c>
      <c r="O75" s="36">
        <v>1.1405242976127543</v>
      </c>
      <c r="P75" s="37">
        <v>2.2055445297569021</v>
      </c>
      <c r="Q75" s="38">
        <v>0.56165001871454023</v>
      </c>
      <c r="R75" s="39">
        <v>3.1022979037937262</v>
      </c>
      <c r="S75" s="39">
        <v>5.4326630332296411</v>
      </c>
      <c r="T75" s="40">
        <v>0.61916893780665572</v>
      </c>
      <c r="U75" s="41">
        <v>8.5440666244990075E-3</v>
      </c>
    </row>
    <row r="76" spans="1:21" x14ac:dyDescent="0.2">
      <c r="A76" s="29" t="s">
        <v>114</v>
      </c>
      <c r="B76" s="30">
        <v>14</v>
      </c>
      <c r="C76" s="17">
        <v>4</v>
      </c>
      <c r="D76" s="31">
        <v>5.2887115726135807</v>
      </c>
      <c r="E76" s="32">
        <v>0.38431934498327364</v>
      </c>
      <c r="F76" s="76">
        <v>7.1908723991289385</v>
      </c>
      <c r="G76" s="32">
        <v>0.6656440728881643</v>
      </c>
      <c r="H76" s="31">
        <v>1.131924260812605</v>
      </c>
      <c r="I76" s="32">
        <v>0.23130407502192876</v>
      </c>
      <c r="J76" s="76">
        <v>11.413508502240584</v>
      </c>
      <c r="K76" s="32">
        <v>0.1040507109948039</v>
      </c>
      <c r="L76" s="72">
        <v>1626.1526324000001</v>
      </c>
      <c r="M76" s="32">
        <v>3.8354006779936188E-2</v>
      </c>
      <c r="N76" s="35">
        <v>4.1820721635794733</v>
      </c>
      <c r="O76" s="36">
        <v>1.1075026936002843</v>
      </c>
      <c r="P76" s="37">
        <v>2.0607797215800416</v>
      </c>
      <c r="Q76" s="38">
        <v>0.54543170143715392</v>
      </c>
      <c r="R76" s="39">
        <v>2.9340343757678808</v>
      </c>
      <c r="S76" s="39">
        <v>5.9660715463412783</v>
      </c>
      <c r="T76" s="40">
        <v>0.6822159283474587</v>
      </c>
      <c r="U76" s="41">
        <v>9.1926453821770532E-3</v>
      </c>
    </row>
    <row r="77" spans="1:21" x14ac:dyDescent="0.2">
      <c r="A77" s="29" t="s">
        <v>115</v>
      </c>
      <c r="B77" s="30">
        <v>15</v>
      </c>
      <c r="C77" s="17">
        <v>4</v>
      </c>
      <c r="D77" s="31">
        <v>3.2158649971330204</v>
      </c>
      <c r="E77" s="32">
        <v>0.39020719364511336</v>
      </c>
      <c r="F77" s="76">
        <v>4.1945718388608144</v>
      </c>
      <c r="G77" s="32">
        <v>0.78120197457567619</v>
      </c>
      <c r="H77" s="31">
        <v>0.6961882269047539</v>
      </c>
      <c r="I77" s="32">
        <v>0.32479499323344613</v>
      </c>
      <c r="J77" s="76">
        <v>6.9779574147267356</v>
      </c>
      <c r="K77" s="32">
        <v>0.12536229663897153</v>
      </c>
      <c r="L77" s="72">
        <v>991.88536190000002</v>
      </c>
      <c r="M77" s="32">
        <v>4.7845880053955812E-2</v>
      </c>
      <c r="N77" s="35">
        <v>4.5994591822242228</v>
      </c>
      <c r="O77" s="36">
        <v>1.1200736321726004</v>
      </c>
      <c r="P77" s="37">
        <v>2.2663262456365811</v>
      </c>
      <c r="Q77" s="38">
        <v>0.55156079295097138</v>
      </c>
      <c r="R77" s="39">
        <v>3.234430863470088</v>
      </c>
      <c r="S77" s="39">
        <v>3.647590364498587</v>
      </c>
      <c r="T77" s="40">
        <v>0.71504504784035772</v>
      </c>
      <c r="U77" s="41">
        <v>1.131494209432303E-2</v>
      </c>
    </row>
    <row r="78" spans="1:21" x14ac:dyDescent="0.2">
      <c r="A78" s="29" t="s">
        <v>116</v>
      </c>
      <c r="B78" s="30">
        <v>17</v>
      </c>
      <c r="C78" s="17">
        <v>4</v>
      </c>
      <c r="D78" s="31">
        <v>3.7875473525863628</v>
      </c>
      <c r="E78" s="32">
        <v>0.37839048188143448</v>
      </c>
      <c r="F78" s="76">
        <v>5.0946932692996532</v>
      </c>
      <c r="G78" s="32">
        <v>0.80540199882423225</v>
      </c>
      <c r="H78" s="31">
        <v>0.81114973999938844</v>
      </c>
      <c r="I78" s="32">
        <v>0.25157447075477346</v>
      </c>
      <c r="J78" s="76">
        <v>8.4293459278837055</v>
      </c>
      <c r="K78" s="32">
        <v>0.11084135178210179</v>
      </c>
      <c r="L78" s="72">
        <v>1163.4176103</v>
      </c>
      <c r="M78" s="32">
        <v>4.5083292696730913E-2</v>
      </c>
      <c r="N78" s="35">
        <v>3.9166999331596046</v>
      </c>
      <c r="O78" s="36">
        <v>1.0606523828384506</v>
      </c>
      <c r="P78" s="37">
        <v>1.93008243676082</v>
      </c>
      <c r="Q78" s="38">
        <v>0.52239579027749117</v>
      </c>
      <c r="R78" s="39">
        <v>2.8366245309669624</v>
      </c>
      <c r="S78" s="39">
        <v>4.4062655035270755</v>
      </c>
      <c r="T78" s="40">
        <v>0.71116045739940092</v>
      </c>
      <c r="U78" s="41">
        <v>1.1563463293370352E-2</v>
      </c>
    </row>
    <row r="79" spans="1:21" x14ac:dyDescent="0.2">
      <c r="A79" s="29" t="s">
        <v>117</v>
      </c>
      <c r="B79" s="30">
        <v>19</v>
      </c>
      <c r="C79" s="17">
        <v>4</v>
      </c>
      <c r="D79" s="31">
        <v>3.0486383917726734</v>
      </c>
      <c r="E79" s="32">
        <v>0.42296300907239187</v>
      </c>
      <c r="F79" s="76">
        <v>4.1562247617184331</v>
      </c>
      <c r="G79" s="32">
        <v>0.85976954714615039</v>
      </c>
      <c r="H79" s="31">
        <v>0.64905571792027339</v>
      </c>
      <c r="I79" s="32">
        <v>0.2799703449111352</v>
      </c>
      <c r="J79" s="76">
        <v>6.4050641586359909</v>
      </c>
      <c r="K79" s="32">
        <v>0.11629082653745822</v>
      </c>
      <c r="L79" s="72">
        <v>929.48906790000001</v>
      </c>
      <c r="M79" s="32">
        <v>5.2358087575121774E-2</v>
      </c>
      <c r="N79" s="35">
        <v>3.0629270247716369</v>
      </c>
      <c r="O79" s="36">
        <v>1.2477550841639762</v>
      </c>
      <c r="P79" s="37">
        <v>1.5095312538357444</v>
      </c>
      <c r="Q79" s="38">
        <v>0.61468941085614603</v>
      </c>
      <c r="R79" s="39">
        <v>2.1097264454912774</v>
      </c>
      <c r="S79" s="39">
        <v>3.3480139484546121</v>
      </c>
      <c r="T79" s="40">
        <v>0.6623739032803021</v>
      </c>
      <c r="U79" s="41">
        <v>1.1493584412207223E-2</v>
      </c>
    </row>
    <row r="80" spans="1:21" x14ac:dyDescent="0.2">
      <c r="A80" s="15" t="s">
        <v>118</v>
      </c>
      <c r="B80" s="16">
        <v>21</v>
      </c>
      <c r="C80" s="17"/>
      <c r="D80" s="18">
        <v>2.1674375706825497</v>
      </c>
      <c r="E80" s="19">
        <v>0.38805334937003155</v>
      </c>
      <c r="F80" s="75">
        <v>2.906842364151637</v>
      </c>
      <c r="G80" s="19">
        <v>0.89800517978105199</v>
      </c>
      <c r="H80" s="18">
        <v>0.46349593367537273</v>
      </c>
      <c r="I80" s="19">
        <v>0.2595705481729535</v>
      </c>
      <c r="J80" s="75">
        <v>4.4044907104584849</v>
      </c>
      <c r="K80" s="19">
        <v>0.10905419906013848</v>
      </c>
      <c r="L80" s="71">
        <v>669.46875550000004</v>
      </c>
      <c r="M80" s="19">
        <v>6.3228715251055029E-2</v>
      </c>
      <c r="N80" s="22">
        <v>5.1297919048166198</v>
      </c>
      <c r="O80" s="23">
        <v>1.1966029456375638</v>
      </c>
      <c r="P80" s="24">
        <v>2.5274607485206793</v>
      </c>
      <c r="Q80" s="25">
        <v>0.5891622610354228</v>
      </c>
      <c r="R80" s="26">
        <v>3.3734338113190341</v>
      </c>
      <c r="S80" s="26">
        <v>2.3022698918564282</v>
      </c>
      <c r="T80" s="27">
        <v>0.65125299456611074</v>
      </c>
      <c r="U80" s="28">
        <v>1.1782582580634108E-2</v>
      </c>
    </row>
    <row r="81" spans="1:22" ht="16" thickBo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3"/>
      <c r="Q81" s="44"/>
      <c r="R81" s="42"/>
      <c r="S81" s="42"/>
      <c r="T81" s="42"/>
      <c r="U81" s="42"/>
    </row>
    <row r="82" spans="1:22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3"/>
      <c r="Q82" s="14"/>
      <c r="R82" s="12"/>
      <c r="S82" s="12"/>
      <c r="T82" s="12"/>
      <c r="U82" s="12"/>
      <c r="V82" s="682"/>
    </row>
    <row r="83" spans="1:22" x14ac:dyDescent="0.2">
      <c r="A83" s="12"/>
      <c r="B83" s="12"/>
      <c r="C83" s="45" t="s">
        <v>6</v>
      </c>
      <c r="D83" s="46">
        <v>68.29990681927174</v>
      </c>
      <c r="E83" s="47">
        <v>7.8837387260108541E-2</v>
      </c>
      <c r="F83" s="77">
        <v>182.25286071211389</v>
      </c>
      <c r="G83" s="47">
        <v>0.16734976118727077</v>
      </c>
      <c r="H83" s="46">
        <v>15.221449235590795</v>
      </c>
      <c r="I83" s="47">
        <v>5.614585384349069E-2</v>
      </c>
      <c r="J83" s="77">
        <v>191.34847297111028</v>
      </c>
      <c r="K83" s="47">
        <v>2.157653115783767E-2</v>
      </c>
      <c r="L83" s="73">
        <v>21260.259412099993</v>
      </c>
      <c r="M83" s="47">
        <v>1.1089520426950958E-2</v>
      </c>
      <c r="N83" s="50"/>
      <c r="O83" s="51"/>
      <c r="P83" s="52"/>
      <c r="Q83" s="53"/>
      <c r="R83" s="54"/>
      <c r="S83" s="12"/>
      <c r="T83" s="12"/>
      <c r="U83" s="12"/>
    </row>
    <row r="84" spans="1:22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</row>
    <row r="85" spans="1:22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</row>
    <row r="86" spans="1:22" ht="16" thickBot="1" x14ac:dyDescent="0.25">
      <c r="A86" s="12"/>
      <c r="B86" s="12"/>
      <c r="C86" s="12"/>
      <c r="D86" s="55"/>
      <c r="E86" s="12"/>
      <c r="F86" s="12"/>
      <c r="G86" s="12"/>
      <c r="H86" s="55"/>
      <c r="I86" s="55"/>
      <c r="J86" s="55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</row>
    <row r="87" spans="1:22" x14ac:dyDescent="0.2">
      <c r="A87" s="696" t="s">
        <v>52</v>
      </c>
      <c r="B87" s="696"/>
      <c r="C87" s="696"/>
      <c r="D87" s="696"/>
      <c r="E87" s="696"/>
      <c r="F87" s="696"/>
      <c r="G87" s="696"/>
      <c r="H87" s="696"/>
      <c r="I87" s="56"/>
      <c r="J87" s="696" t="s">
        <v>7</v>
      </c>
      <c r="K87" s="696"/>
      <c r="L87" s="706" t="s">
        <v>50</v>
      </c>
      <c r="M87" s="703" t="s">
        <v>44</v>
      </c>
      <c r="N87" s="706" t="s">
        <v>49</v>
      </c>
      <c r="O87" s="703" t="s">
        <v>44</v>
      </c>
      <c r="P87" s="8" t="s">
        <v>85</v>
      </c>
      <c r="Q87" s="9" t="s">
        <v>44</v>
      </c>
      <c r="R87" s="709" t="s">
        <v>8</v>
      </c>
      <c r="S87" s="10" t="s">
        <v>47</v>
      </c>
      <c r="T87" s="706" t="s">
        <v>9</v>
      </c>
      <c r="U87" s="703" t="s">
        <v>44</v>
      </c>
    </row>
    <row r="88" spans="1:22" ht="16" thickBot="1" x14ac:dyDescent="0.25">
      <c r="A88" s="705"/>
      <c r="B88" s="705"/>
      <c r="C88" s="705"/>
      <c r="D88" s="705"/>
      <c r="E88" s="705"/>
      <c r="F88" s="705"/>
      <c r="G88" s="705"/>
      <c r="H88" s="705"/>
      <c r="I88" s="56"/>
      <c r="J88" s="705"/>
      <c r="K88" s="705"/>
      <c r="L88" s="707"/>
      <c r="M88" s="708"/>
      <c r="N88" s="707"/>
      <c r="O88" s="708"/>
      <c r="P88" s="704" t="s">
        <v>86</v>
      </c>
      <c r="Q88" s="704"/>
      <c r="R88" s="710"/>
      <c r="S88" s="11" t="s">
        <v>46</v>
      </c>
      <c r="T88" s="700"/>
      <c r="U88" s="700"/>
    </row>
    <row r="89" spans="1:22" x14ac:dyDescent="0.2">
      <c r="A89" s="12"/>
      <c r="B89" s="12"/>
      <c r="C89" s="12"/>
      <c r="D89" s="55"/>
      <c r="E89" s="12"/>
      <c r="F89" s="12"/>
      <c r="G89" s="12"/>
      <c r="H89" s="55"/>
      <c r="I89" s="55"/>
      <c r="J89" s="12"/>
      <c r="K89" s="12"/>
      <c r="L89" s="12"/>
      <c r="M89" s="12"/>
      <c r="N89" s="12"/>
      <c r="O89" s="12"/>
      <c r="P89" s="13"/>
      <c r="Q89" s="14"/>
      <c r="R89" s="14"/>
      <c r="S89" s="12"/>
      <c r="T89" s="12"/>
      <c r="U89" s="12"/>
    </row>
    <row r="90" spans="1:22" x14ac:dyDescent="0.2">
      <c r="A90" s="719" t="s">
        <v>132</v>
      </c>
      <c r="B90" s="719"/>
      <c r="C90" s="719"/>
      <c r="D90" s="719"/>
      <c r="E90" s="719" t="s">
        <v>63</v>
      </c>
      <c r="F90" s="719"/>
      <c r="G90" s="719"/>
      <c r="H90" s="719"/>
      <c r="I90" s="55"/>
      <c r="J90" s="718" t="s">
        <v>81</v>
      </c>
      <c r="K90" s="718"/>
      <c r="L90" s="714"/>
      <c r="M90" s="53"/>
      <c r="N90" s="722">
        <v>4.530341305113482</v>
      </c>
      <c r="O90" s="57">
        <v>0.27720462551251357</v>
      </c>
      <c r="P90" s="715">
        <v>2.2322900318812935</v>
      </c>
      <c r="Q90" s="58">
        <v>0.13707763848591892</v>
      </c>
      <c r="R90" s="59">
        <v>1.8051301832721265</v>
      </c>
      <c r="S90" s="60">
        <v>63.405414868705762</v>
      </c>
      <c r="T90" s="716">
        <v>0.400753235246254</v>
      </c>
      <c r="U90" s="723">
        <v>9.2553489217632151E-2</v>
      </c>
    </row>
    <row r="91" spans="1:22" x14ac:dyDescent="0.2">
      <c r="A91" s="719" t="s">
        <v>101</v>
      </c>
      <c r="B91" s="719"/>
      <c r="C91" s="719"/>
      <c r="D91" s="719"/>
      <c r="E91" s="719" t="s">
        <v>64</v>
      </c>
      <c r="F91" s="719"/>
      <c r="G91" s="719"/>
      <c r="H91" s="719"/>
      <c r="I91" s="55"/>
      <c r="J91" s="718"/>
      <c r="K91" s="718"/>
      <c r="L91" s="714"/>
      <c r="M91" s="53"/>
      <c r="N91" s="714"/>
      <c r="O91" s="61">
        <v>6.11884639242583E-2</v>
      </c>
      <c r="P91" s="714"/>
      <c r="Q91" s="61">
        <v>6.1406733232775686E-2</v>
      </c>
      <c r="R91" s="62">
        <v>4.14926493154541E-2</v>
      </c>
      <c r="S91" s="63">
        <v>13</v>
      </c>
      <c r="T91" s="717"/>
      <c r="U91" s="717"/>
    </row>
    <row r="92" spans="1:22" x14ac:dyDescent="0.2">
      <c r="A92" s="719" t="s">
        <v>102</v>
      </c>
      <c r="B92" s="719"/>
      <c r="C92" s="719"/>
      <c r="D92" s="719"/>
      <c r="E92" s="719" t="s">
        <v>65</v>
      </c>
      <c r="F92" s="719"/>
      <c r="G92" s="719"/>
      <c r="H92" s="719"/>
      <c r="I92" s="55"/>
      <c r="J92" s="720" t="s">
        <v>103</v>
      </c>
      <c r="K92" s="721"/>
      <c r="L92" s="721"/>
      <c r="M92" s="721"/>
      <c r="N92" s="721"/>
      <c r="O92" s="721"/>
      <c r="P92" s="721"/>
      <c r="Q92" s="58">
        <v>0.14482484551402403</v>
      </c>
      <c r="R92" s="59">
        <v>1.816496580927726</v>
      </c>
      <c r="S92" s="702" t="s">
        <v>15</v>
      </c>
      <c r="T92" s="702"/>
      <c r="U92" s="702"/>
    </row>
    <row r="93" spans="1:22" x14ac:dyDescent="0.2">
      <c r="A93" s="719" t="s">
        <v>10</v>
      </c>
      <c r="B93" s="719"/>
      <c r="C93" s="719"/>
      <c r="D93" s="719"/>
      <c r="E93" s="719" t="s">
        <v>66</v>
      </c>
      <c r="F93" s="719"/>
      <c r="G93" s="719"/>
      <c r="H93" s="719"/>
      <c r="I93" s="55"/>
      <c r="J93" s="720" t="s">
        <v>104</v>
      </c>
      <c r="K93" s="721"/>
      <c r="L93" s="721"/>
      <c r="M93" s="721"/>
      <c r="N93" s="721"/>
      <c r="O93" s="721"/>
      <c r="P93" s="721"/>
      <c r="Q93" s="58">
        <v>0.13650713835391254</v>
      </c>
      <c r="R93" s="64">
        <v>1.3435513325780026</v>
      </c>
      <c r="S93" s="702" t="s">
        <v>13</v>
      </c>
      <c r="T93" s="702"/>
      <c r="U93" s="702"/>
    </row>
    <row r="94" spans="1:22" x14ac:dyDescent="0.2">
      <c r="A94" s="719" t="s">
        <v>53</v>
      </c>
      <c r="B94" s="719"/>
      <c r="C94" s="719"/>
      <c r="D94" s="719"/>
      <c r="E94" s="719" t="s">
        <v>67</v>
      </c>
      <c r="F94" s="719"/>
      <c r="G94" s="719"/>
      <c r="H94" s="719"/>
      <c r="I94" s="55"/>
      <c r="J94" s="65"/>
      <c r="K94" s="65"/>
      <c r="L94" s="65"/>
      <c r="M94" s="65"/>
      <c r="N94" s="65"/>
      <c r="O94" s="65"/>
      <c r="P94" s="52"/>
      <c r="Q94" s="53"/>
      <c r="R94" s="52"/>
      <c r="S94" s="54"/>
      <c r="T94" s="54"/>
      <c r="U94" s="54"/>
    </row>
    <row r="95" spans="1:22" x14ac:dyDescent="0.2">
      <c r="A95" s="719" t="s">
        <v>12</v>
      </c>
      <c r="B95" s="719"/>
      <c r="C95" s="719"/>
      <c r="D95" s="719"/>
      <c r="E95" s="719" t="s">
        <v>68</v>
      </c>
      <c r="F95" s="719"/>
      <c r="G95" s="719"/>
      <c r="H95" s="719"/>
      <c r="I95" s="55"/>
      <c r="J95" s="718" t="s">
        <v>56</v>
      </c>
      <c r="K95" s="718"/>
      <c r="L95" s="714"/>
      <c r="M95" s="53"/>
      <c r="N95" s="722">
        <v>4.6167756700840235</v>
      </c>
      <c r="O95" s="57">
        <v>0.17753320990536808</v>
      </c>
      <c r="P95" s="715">
        <v>2.2748534292539233</v>
      </c>
      <c r="Q95" s="58">
        <v>8.8344892117753246E-2</v>
      </c>
      <c r="R95" s="714"/>
      <c r="S95" s="724">
        <v>25</v>
      </c>
      <c r="T95" s="716">
        <v>0.45117042827712667</v>
      </c>
      <c r="U95" s="723">
        <v>1.5225810242364215E-3</v>
      </c>
    </row>
    <row r="96" spans="1:22" x14ac:dyDescent="0.2">
      <c r="A96" s="719" t="s">
        <v>54</v>
      </c>
      <c r="B96" s="719"/>
      <c r="C96" s="719"/>
      <c r="D96" s="719"/>
      <c r="E96" s="719" t="s">
        <v>69</v>
      </c>
      <c r="F96" s="719"/>
      <c r="G96" s="719"/>
      <c r="H96" s="719"/>
      <c r="I96" s="55"/>
      <c r="J96" s="718"/>
      <c r="K96" s="718"/>
      <c r="L96" s="714"/>
      <c r="M96" s="53"/>
      <c r="N96" s="714"/>
      <c r="O96" s="61">
        <v>3.8453938980781595E-2</v>
      </c>
      <c r="P96" s="714"/>
      <c r="Q96" s="61">
        <v>3.883542165032032E-2</v>
      </c>
      <c r="R96" s="714"/>
      <c r="S96" s="725"/>
      <c r="T96" s="717"/>
      <c r="U96" s="717"/>
    </row>
    <row r="97" spans="1:21" x14ac:dyDescent="0.2">
      <c r="A97" s="719" t="s">
        <v>105</v>
      </c>
      <c r="B97" s="719"/>
      <c r="C97" s="719"/>
      <c r="D97" s="719"/>
      <c r="E97" s="719" t="s">
        <v>70</v>
      </c>
      <c r="F97" s="719"/>
      <c r="G97" s="719"/>
      <c r="H97" s="719"/>
      <c r="I97" s="55"/>
      <c r="J97" s="720" t="s">
        <v>103</v>
      </c>
      <c r="K97" s="721"/>
      <c r="L97" s="721"/>
      <c r="M97" s="721"/>
      <c r="N97" s="721"/>
      <c r="O97" s="721"/>
      <c r="P97" s="721"/>
      <c r="Q97" s="58">
        <v>0.10036340642647182</v>
      </c>
      <c r="R97" s="52"/>
      <c r="S97" s="54"/>
      <c r="T97" s="54"/>
      <c r="U97" s="54"/>
    </row>
    <row r="98" spans="1:21" x14ac:dyDescent="0.2">
      <c r="A98" s="719" t="s">
        <v>55</v>
      </c>
      <c r="B98" s="719"/>
      <c r="C98" s="719"/>
      <c r="D98" s="719"/>
      <c r="E98" s="719" t="s">
        <v>71</v>
      </c>
      <c r="F98" s="719"/>
      <c r="G98" s="719"/>
      <c r="H98" s="719"/>
      <c r="I98" s="55"/>
      <c r="J98" s="720" t="s">
        <v>104</v>
      </c>
      <c r="K98" s="721"/>
      <c r="L98" s="721"/>
      <c r="M98" s="721"/>
      <c r="N98" s="721"/>
      <c r="O98" s="721"/>
      <c r="P98" s="721"/>
      <c r="Q98" s="58">
        <v>8.7422736349835078E-2</v>
      </c>
      <c r="R98" s="52"/>
      <c r="S98" s="54"/>
      <c r="T98" s="54"/>
      <c r="U98" s="54"/>
    </row>
    <row r="99" spans="1:21" x14ac:dyDescent="0.2">
      <c r="A99" s="719" t="s">
        <v>176</v>
      </c>
      <c r="B99" s="719"/>
      <c r="C99" s="719"/>
      <c r="D99" s="719"/>
      <c r="E99" s="719" t="s">
        <v>72</v>
      </c>
      <c r="F99" s="719"/>
      <c r="G99" s="719"/>
      <c r="H99" s="719"/>
      <c r="I99" s="55"/>
      <c r="J99" s="66"/>
      <c r="K99" s="67"/>
      <c r="L99" s="67"/>
      <c r="M99" s="67"/>
      <c r="N99" s="67"/>
      <c r="O99" s="67"/>
      <c r="P99" s="67"/>
      <c r="Q99" s="53"/>
      <c r="R99" s="52"/>
      <c r="S99" s="54"/>
      <c r="T99" s="54"/>
      <c r="U99" s="54"/>
    </row>
    <row r="100" spans="1:21" x14ac:dyDescent="0.2">
      <c r="A100" s="719" t="s">
        <v>177</v>
      </c>
      <c r="B100" s="719"/>
      <c r="C100" s="719"/>
      <c r="D100" s="719"/>
      <c r="E100" s="719" t="s">
        <v>73</v>
      </c>
      <c r="F100" s="719"/>
      <c r="G100" s="719"/>
      <c r="H100" s="719"/>
      <c r="I100" s="55"/>
      <c r="J100" s="718" t="s">
        <v>191</v>
      </c>
      <c r="K100" s="718"/>
      <c r="L100" s="715">
        <v>298.6022001677274</v>
      </c>
      <c r="M100" s="58">
        <v>2.8511612681374636</v>
      </c>
      <c r="N100" s="722">
        <v>4.5219872859823349</v>
      </c>
      <c r="O100" s="57">
        <v>1.043295478394421</v>
      </c>
      <c r="P100" s="715">
        <v>2.2281761592327411</v>
      </c>
      <c r="Q100" s="58">
        <v>0.51391475151588439</v>
      </c>
      <c r="R100" s="59">
        <v>2.2178823989232059</v>
      </c>
      <c r="S100" s="60">
        <v>63.405414868705762</v>
      </c>
      <c r="T100" s="714"/>
      <c r="U100" s="719"/>
    </row>
    <row r="101" spans="1:21" x14ac:dyDescent="0.2">
      <c r="A101" s="719" t="s">
        <v>179</v>
      </c>
      <c r="B101" s="719"/>
      <c r="C101" s="719"/>
      <c r="D101" s="719"/>
      <c r="E101" s="719" t="s">
        <v>74</v>
      </c>
      <c r="F101" s="719"/>
      <c r="G101" s="719"/>
      <c r="H101" s="719"/>
      <c r="I101" s="55"/>
      <c r="J101" s="718"/>
      <c r="K101" s="718"/>
      <c r="L101" s="714"/>
      <c r="M101" s="61">
        <v>9.5483598799203147E-3</v>
      </c>
      <c r="N101" s="714"/>
      <c r="O101" s="61">
        <v>0.23071614589198927</v>
      </c>
      <c r="P101" s="714"/>
      <c r="Q101" s="61">
        <v>0.2306436811050199</v>
      </c>
      <c r="R101" s="62">
        <v>1.1160535885216982E-2</v>
      </c>
      <c r="S101" s="63">
        <v>13</v>
      </c>
      <c r="T101" s="717"/>
      <c r="U101" s="717"/>
    </row>
    <row r="102" spans="1:21" x14ac:dyDescent="0.2">
      <c r="A102" s="719" t="s">
        <v>180</v>
      </c>
      <c r="B102" s="719"/>
      <c r="C102" s="719"/>
      <c r="D102" s="719"/>
      <c r="E102" s="719" t="s">
        <v>75</v>
      </c>
      <c r="F102" s="719"/>
      <c r="G102" s="719"/>
      <c r="H102" s="719"/>
      <c r="I102" s="55"/>
      <c r="J102" s="720" t="s">
        <v>103</v>
      </c>
      <c r="K102" s="721"/>
      <c r="L102" s="721"/>
      <c r="M102" s="721"/>
      <c r="N102" s="721"/>
      <c r="O102" s="721"/>
      <c r="P102" s="721"/>
      <c r="Q102" s="58">
        <v>0.51602741241599226</v>
      </c>
      <c r="R102" s="59">
        <v>1.8528028654224418</v>
      </c>
      <c r="S102" s="702" t="s">
        <v>15</v>
      </c>
      <c r="T102" s="702"/>
      <c r="U102" s="702"/>
    </row>
    <row r="103" spans="1:21" x14ac:dyDescent="0.2">
      <c r="A103" s="719" t="s">
        <v>181</v>
      </c>
      <c r="B103" s="719"/>
      <c r="C103" s="719"/>
      <c r="D103" s="719"/>
      <c r="E103" s="719" t="s">
        <v>76</v>
      </c>
      <c r="F103" s="719"/>
      <c r="G103" s="719"/>
      <c r="H103" s="719"/>
      <c r="I103" s="12"/>
      <c r="J103" s="720" t="s">
        <v>104</v>
      </c>
      <c r="K103" s="721"/>
      <c r="L103" s="721"/>
      <c r="M103" s="721"/>
      <c r="N103" s="721"/>
      <c r="O103" s="721"/>
      <c r="P103" s="721"/>
      <c r="Q103" s="58">
        <v>0.51376343395863655</v>
      </c>
      <c r="R103" s="64">
        <v>1.4892556526410117</v>
      </c>
      <c r="S103" s="702" t="s">
        <v>13</v>
      </c>
      <c r="T103" s="702"/>
      <c r="U103" s="702"/>
    </row>
    <row r="104" spans="1:21" x14ac:dyDescent="0.2">
      <c r="A104" s="719" t="s">
        <v>60</v>
      </c>
      <c r="B104" s="719"/>
      <c r="C104" s="719"/>
      <c r="D104" s="719"/>
      <c r="E104" s="719" t="s">
        <v>77</v>
      </c>
      <c r="F104" s="719"/>
      <c r="G104" s="719"/>
      <c r="H104" s="719"/>
      <c r="I104" s="12"/>
      <c r="J104" s="720"/>
      <c r="K104" s="721"/>
      <c r="L104" s="721"/>
      <c r="M104" s="721"/>
      <c r="N104" s="721"/>
      <c r="O104" s="721"/>
      <c r="P104" s="721"/>
      <c r="Q104" s="726">
        <v>5</v>
      </c>
      <c r="R104" s="714"/>
      <c r="S104" s="702" t="s">
        <v>58</v>
      </c>
      <c r="T104" s="702"/>
      <c r="U104" s="702"/>
    </row>
    <row r="105" spans="1:21" x14ac:dyDescent="0.2">
      <c r="A105" s="719" t="s">
        <v>61</v>
      </c>
      <c r="B105" s="719"/>
      <c r="C105" s="719"/>
      <c r="D105" s="719"/>
      <c r="E105" s="719" t="s">
        <v>78</v>
      </c>
      <c r="F105" s="719"/>
      <c r="G105" s="719"/>
      <c r="H105" s="719"/>
      <c r="I105" s="12"/>
      <c r="J105" s="720"/>
      <c r="K105" s="721"/>
      <c r="L105" s="721"/>
      <c r="M105" s="721"/>
      <c r="N105" s="721"/>
      <c r="O105" s="721"/>
      <c r="P105" s="721"/>
      <c r="Q105" s="727">
        <v>6.1040387553390474E-6</v>
      </c>
      <c r="R105" s="714"/>
      <c r="S105" s="702" t="s">
        <v>57</v>
      </c>
      <c r="T105" s="702"/>
      <c r="U105" s="702"/>
    </row>
    <row r="106" spans="1:21" x14ac:dyDescent="0.2">
      <c r="A106" s="719" t="s">
        <v>11</v>
      </c>
      <c r="B106" s="719"/>
      <c r="C106" s="719"/>
      <c r="D106" s="719"/>
      <c r="E106" s="719" t="s">
        <v>79</v>
      </c>
      <c r="F106" s="719"/>
      <c r="G106" s="719"/>
      <c r="H106" s="719"/>
      <c r="I106" s="12"/>
      <c r="J106" s="66"/>
      <c r="K106" s="67"/>
      <c r="L106" s="67"/>
      <c r="M106" s="67"/>
      <c r="N106" s="67"/>
      <c r="O106" s="67"/>
      <c r="P106" s="67"/>
      <c r="Q106" s="53"/>
      <c r="R106" s="52"/>
      <c r="S106" s="54"/>
      <c r="T106" s="54"/>
      <c r="U106" s="54"/>
    </row>
    <row r="107" spans="1:21" x14ac:dyDescent="0.2">
      <c r="A107" s="719" t="s">
        <v>182</v>
      </c>
      <c r="B107" s="719"/>
      <c r="C107" s="719"/>
      <c r="D107" s="719"/>
      <c r="E107" s="719" t="s">
        <v>80</v>
      </c>
      <c r="F107" s="719"/>
      <c r="G107" s="719"/>
      <c r="H107" s="719"/>
      <c r="I107" s="12"/>
      <c r="J107" s="718" t="s">
        <v>192</v>
      </c>
      <c r="K107" s="718"/>
      <c r="L107" s="715">
        <v>298.61761766126699</v>
      </c>
      <c r="M107" s="58">
        <v>2.846514552676652</v>
      </c>
      <c r="N107" s="722">
        <v>4.5226973328272653</v>
      </c>
      <c r="O107" s="57">
        <v>0.9681466354992504</v>
      </c>
      <c r="P107" s="715">
        <v>2.2285258167152135</v>
      </c>
      <c r="Q107" s="58">
        <v>0.47691994030696389</v>
      </c>
      <c r="R107" s="59">
        <v>2.2120337440746733</v>
      </c>
      <c r="S107" s="60">
        <v>63.405414868705762</v>
      </c>
      <c r="T107" s="714"/>
      <c r="U107" s="719"/>
    </row>
    <row r="108" spans="1:21" x14ac:dyDescent="0.2">
      <c r="A108" s="719" t="s">
        <v>184</v>
      </c>
      <c r="B108" s="719"/>
      <c r="C108" s="719"/>
      <c r="D108" s="719"/>
      <c r="E108" s="719" t="s">
        <v>62</v>
      </c>
      <c r="F108" s="719"/>
      <c r="G108" s="719"/>
      <c r="H108" s="719"/>
      <c r="I108" s="12"/>
      <c r="J108" s="718"/>
      <c r="K108" s="718"/>
      <c r="L108" s="714"/>
      <c r="M108" s="61">
        <v>9.5323061478092656E-3</v>
      </c>
      <c r="N108" s="714"/>
      <c r="O108" s="61">
        <v>0.21406398975056656</v>
      </c>
      <c r="P108" s="714"/>
      <c r="Q108" s="61">
        <v>0.21400691736653557</v>
      </c>
      <c r="R108" s="62">
        <v>1.1402445602984805E-2</v>
      </c>
      <c r="S108" s="63">
        <v>13</v>
      </c>
      <c r="T108" s="717"/>
      <c r="U108" s="717"/>
    </row>
    <row r="109" spans="1:21" x14ac:dyDescent="0.2">
      <c r="A109" s="719" t="s">
        <v>185</v>
      </c>
      <c r="B109" s="719"/>
      <c r="C109" s="719"/>
      <c r="D109" s="719"/>
      <c r="E109" s="719" t="s">
        <v>62</v>
      </c>
      <c r="F109" s="719"/>
      <c r="G109" s="719"/>
      <c r="H109" s="719"/>
      <c r="I109" s="12"/>
      <c r="J109" s="720" t="s">
        <v>103</v>
      </c>
      <c r="K109" s="721"/>
      <c r="L109" s="721"/>
      <c r="M109" s="721"/>
      <c r="N109" s="721"/>
      <c r="O109" s="721"/>
      <c r="P109" s="721"/>
      <c r="Q109" s="58">
        <v>0.47919644264591188</v>
      </c>
      <c r="R109" s="59">
        <v>1.8528028654224418</v>
      </c>
      <c r="S109" s="702" t="s">
        <v>15</v>
      </c>
      <c r="T109" s="702"/>
      <c r="U109" s="702"/>
    </row>
    <row r="110" spans="1:21" x14ac:dyDescent="0.2">
      <c r="A110" s="719" t="s">
        <v>62</v>
      </c>
      <c r="B110" s="719"/>
      <c r="C110" s="719"/>
      <c r="D110" s="719"/>
      <c r="E110" s="719" t="s">
        <v>62</v>
      </c>
      <c r="F110" s="719"/>
      <c r="G110" s="719"/>
      <c r="H110" s="719"/>
      <c r="I110" s="12"/>
      <c r="J110" s="720" t="s">
        <v>104</v>
      </c>
      <c r="K110" s="721"/>
      <c r="L110" s="721"/>
      <c r="M110" s="721"/>
      <c r="N110" s="721"/>
      <c r="O110" s="721"/>
      <c r="P110" s="721"/>
      <c r="Q110" s="58">
        <v>0.47675682997730057</v>
      </c>
      <c r="R110" s="64">
        <v>1.4872907395915143</v>
      </c>
      <c r="S110" s="702" t="s">
        <v>13</v>
      </c>
      <c r="T110" s="702"/>
      <c r="U110" s="702"/>
    </row>
    <row r="111" spans="1:21" x14ac:dyDescent="0.2">
      <c r="A111" s="719" t="s">
        <v>62</v>
      </c>
      <c r="B111" s="719"/>
      <c r="C111" s="719"/>
      <c r="D111" s="719"/>
      <c r="E111" s="719" t="s">
        <v>62</v>
      </c>
      <c r="F111" s="719"/>
      <c r="G111" s="719"/>
      <c r="H111" s="719"/>
      <c r="I111" s="12"/>
      <c r="J111" s="720"/>
      <c r="K111" s="721"/>
      <c r="L111" s="721"/>
      <c r="M111" s="721"/>
      <c r="N111" s="721"/>
      <c r="O111" s="721"/>
      <c r="P111" s="721"/>
      <c r="Q111" s="726">
        <v>3</v>
      </c>
      <c r="R111" s="714"/>
      <c r="S111" s="702" t="s">
        <v>58</v>
      </c>
      <c r="T111" s="702"/>
      <c r="U111" s="702"/>
    </row>
    <row r="112" spans="1:21" x14ac:dyDescent="0.2">
      <c r="A112" s="719" t="s">
        <v>62</v>
      </c>
      <c r="B112" s="719"/>
      <c r="C112" s="719"/>
      <c r="D112" s="719"/>
      <c r="E112" s="719" t="s">
        <v>62</v>
      </c>
      <c r="F112" s="719"/>
      <c r="G112" s="719"/>
      <c r="H112" s="719"/>
      <c r="I112" s="12"/>
      <c r="J112" s="720"/>
      <c r="K112" s="721"/>
      <c r="L112" s="721"/>
      <c r="M112" s="721"/>
      <c r="N112" s="721"/>
      <c r="O112" s="721"/>
      <c r="P112" s="721"/>
      <c r="Q112" s="727">
        <v>1.0630170659453597E-4</v>
      </c>
      <c r="R112" s="714"/>
      <c r="S112" s="702" t="s">
        <v>57</v>
      </c>
      <c r="T112" s="702"/>
      <c r="U112" s="702"/>
    </row>
    <row r="113" spans="1:21" x14ac:dyDescent="0.2">
      <c r="A113" s="719" t="s">
        <v>62</v>
      </c>
      <c r="B113" s="719"/>
      <c r="C113" s="719"/>
      <c r="D113" s="719"/>
      <c r="E113" s="719" t="s">
        <v>62</v>
      </c>
      <c r="F113" s="719"/>
      <c r="G113" s="719"/>
      <c r="H113" s="719"/>
      <c r="I113" s="12"/>
      <c r="J113" s="720"/>
      <c r="K113" s="721"/>
      <c r="L113" s="721"/>
      <c r="M113" s="721"/>
      <c r="N113" s="721"/>
      <c r="O113" s="721"/>
      <c r="P113" s="721"/>
      <c r="Q113" s="728">
        <v>3.6179328979936733E-2</v>
      </c>
      <c r="R113" s="714"/>
      <c r="S113" s="702" t="s">
        <v>59</v>
      </c>
      <c r="T113" s="702"/>
      <c r="U113" s="702"/>
    </row>
    <row r="114" spans="1:21" x14ac:dyDescent="0.2">
      <c r="A114" s="719" t="s">
        <v>62</v>
      </c>
      <c r="B114" s="719"/>
      <c r="C114" s="719"/>
      <c r="D114" s="719"/>
      <c r="E114" s="719" t="s">
        <v>62</v>
      </c>
      <c r="F114" s="719"/>
      <c r="G114" s="719"/>
      <c r="H114" s="719"/>
      <c r="I114" s="12"/>
      <c r="J114" s="720"/>
      <c r="K114" s="721"/>
      <c r="L114" s="721"/>
      <c r="M114" s="721"/>
      <c r="N114" s="721"/>
      <c r="O114" s="721"/>
      <c r="P114" s="721"/>
      <c r="Q114" s="719"/>
      <c r="R114" s="714"/>
      <c r="S114" s="702"/>
      <c r="T114" s="702"/>
      <c r="U114" s="702"/>
    </row>
    <row r="115" spans="1:21" ht="16" thickBot="1" x14ac:dyDescent="0.25">
      <c r="A115" s="42"/>
      <c r="B115" s="42"/>
      <c r="C115" s="42"/>
      <c r="D115" s="70"/>
      <c r="E115" s="42"/>
      <c r="F115" s="42"/>
      <c r="G115" s="42"/>
      <c r="H115" s="70"/>
      <c r="I115" s="12"/>
      <c r="J115" s="42"/>
      <c r="K115" s="42"/>
      <c r="L115" s="42"/>
      <c r="M115" s="42"/>
      <c r="N115" s="42"/>
      <c r="O115" s="42"/>
      <c r="P115" s="43"/>
      <c r="Q115" s="44"/>
      <c r="R115" s="44"/>
      <c r="S115" s="42"/>
      <c r="T115" s="42"/>
      <c r="U115" s="42"/>
    </row>
    <row r="116" spans="1:21" x14ac:dyDescent="0.2">
      <c r="A116" s="12"/>
      <c r="B116" s="12"/>
      <c r="C116" s="12"/>
      <c r="D116" s="55"/>
      <c r="E116" s="12"/>
      <c r="F116" s="12"/>
      <c r="G116" s="12"/>
      <c r="H116" s="55"/>
      <c r="I116" s="12"/>
      <c r="J116" s="55"/>
      <c r="K116" s="12"/>
      <c r="L116" s="12"/>
      <c r="M116" s="12"/>
      <c r="N116" s="12"/>
      <c r="O116" s="12"/>
      <c r="P116" s="13"/>
      <c r="Q116" s="14"/>
      <c r="R116" s="12"/>
      <c r="S116" s="12"/>
      <c r="T116" s="12"/>
      <c r="U116" s="12"/>
    </row>
  </sheetData>
  <mergeCells count="540">
    <mergeCell ref="E93:H93"/>
    <mergeCell ref="A94:D94"/>
    <mergeCell ref="E94:H94"/>
    <mergeCell ref="E112:H112"/>
    <mergeCell ref="E113:H113"/>
    <mergeCell ref="E110:H110"/>
    <mergeCell ref="E111:H111"/>
    <mergeCell ref="E104:H104"/>
    <mergeCell ref="E108:H108"/>
    <mergeCell ref="E109:H109"/>
    <mergeCell ref="E98:H98"/>
    <mergeCell ref="E99:H99"/>
    <mergeCell ref="E100:H100"/>
    <mergeCell ref="A108:D108"/>
    <mergeCell ref="E105:H105"/>
    <mergeCell ref="E106:H106"/>
    <mergeCell ref="E107:H107"/>
    <mergeCell ref="A104:D104"/>
    <mergeCell ref="A105:D105"/>
    <mergeCell ref="A106:D106"/>
    <mergeCell ref="A107:D107"/>
    <mergeCell ref="A113:D113"/>
    <mergeCell ref="L95:L96"/>
    <mergeCell ref="Q113:R113"/>
    <mergeCell ref="J112:P112"/>
    <mergeCell ref="J107:K108"/>
    <mergeCell ref="N107:N108"/>
    <mergeCell ref="P107:P108"/>
    <mergeCell ref="T107:T108"/>
    <mergeCell ref="U107:U108"/>
    <mergeCell ref="L107:L108"/>
    <mergeCell ref="T100:T101"/>
    <mergeCell ref="U100:U101"/>
    <mergeCell ref="J102:P102"/>
    <mergeCell ref="S102:U102"/>
    <mergeCell ref="L100:L101"/>
    <mergeCell ref="S105:U105"/>
    <mergeCell ref="J103:P103"/>
    <mergeCell ref="S103:U103"/>
    <mergeCell ref="Q104:R104"/>
    <mergeCell ref="Q105:R105"/>
    <mergeCell ref="J98:P98"/>
    <mergeCell ref="J100:K101"/>
    <mergeCell ref="N100:N101"/>
    <mergeCell ref="P100:P101"/>
    <mergeCell ref="J105:P105"/>
    <mergeCell ref="S114:U114"/>
    <mergeCell ref="Q114:R114"/>
    <mergeCell ref="E114:H114"/>
    <mergeCell ref="J109:P109"/>
    <mergeCell ref="J113:P113"/>
    <mergeCell ref="J110:P110"/>
    <mergeCell ref="S110:U110"/>
    <mergeCell ref="J104:P104"/>
    <mergeCell ref="S104:U104"/>
    <mergeCell ref="S113:U113"/>
    <mergeCell ref="S112:U112"/>
    <mergeCell ref="J111:P111"/>
    <mergeCell ref="S111:U111"/>
    <mergeCell ref="Q111:R111"/>
    <mergeCell ref="Q112:R112"/>
    <mergeCell ref="S109:U109"/>
    <mergeCell ref="A114:D114"/>
    <mergeCell ref="A112:D112"/>
    <mergeCell ref="A109:D109"/>
    <mergeCell ref="A110:D110"/>
    <mergeCell ref="A111:D111"/>
    <mergeCell ref="A87:H88"/>
    <mergeCell ref="A90:D90"/>
    <mergeCell ref="A97:D97"/>
    <mergeCell ref="A98:D98"/>
    <mergeCell ref="A92:D92"/>
    <mergeCell ref="E92:H92"/>
    <mergeCell ref="A91:D91"/>
    <mergeCell ref="E91:H91"/>
    <mergeCell ref="E90:H90"/>
    <mergeCell ref="E97:H97"/>
    <mergeCell ref="A95:D95"/>
    <mergeCell ref="A96:D96"/>
    <mergeCell ref="A99:D99"/>
    <mergeCell ref="A100:D100"/>
    <mergeCell ref="A101:D101"/>
    <mergeCell ref="A102:D102"/>
    <mergeCell ref="E101:H101"/>
    <mergeCell ref="E102:H102"/>
    <mergeCell ref="A93:D93"/>
    <mergeCell ref="T95:T96"/>
    <mergeCell ref="J95:K96"/>
    <mergeCell ref="A103:D103"/>
    <mergeCell ref="J114:P114"/>
    <mergeCell ref="I53:I54"/>
    <mergeCell ref="H53:H54"/>
    <mergeCell ref="G53:G54"/>
    <mergeCell ref="F53:F54"/>
    <mergeCell ref="E53:E54"/>
    <mergeCell ref="N95:N96"/>
    <mergeCell ref="J93:P93"/>
    <mergeCell ref="S93:U93"/>
    <mergeCell ref="U95:U96"/>
    <mergeCell ref="J97:P97"/>
    <mergeCell ref="E103:H103"/>
    <mergeCell ref="E95:H95"/>
    <mergeCell ref="E96:H96"/>
    <mergeCell ref="P95:P96"/>
    <mergeCell ref="R95:R96"/>
    <mergeCell ref="S95:S96"/>
    <mergeCell ref="T90:T91"/>
    <mergeCell ref="U90:U91"/>
    <mergeCell ref="J90:K91"/>
    <mergeCell ref="N90:N91"/>
    <mergeCell ref="P90:P91"/>
    <mergeCell ref="J92:P92"/>
    <mergeCell ref="S92:U92"/>
    <mergeCell ref="J87:K88"/>
    <mergeCell ref="N87:N88"/>
    <mergeCell ref="O87:O88"/>
    <mergeCell ref="R87:R88"/>
    <mergeCell ref="T87:T88"/>
    <mergeCell ref="U87:U88"/>
    <mergeCell ref="P88:Q88"/>
    <mergeCell ref="L87:L88"/>
    <mergeCell ref="M87:M88"/>
    <mergeCell ref="L90:L91"/>
    <mergeCell ref="A53:B54"/>
    <mergeCell ref="C53:C54"/>
    <mergeCell ref="D53:D54"/>
    <mergeCell ref="J53:J54"/>
    <mergeCell ref="U53:U54"/>
    <mergeCell ref="P54:Q54"/>
    <mergeCell ref="K53:K54"/>
    <mergeCell ref="BB45:BH45"/>
    <mergeCell ref="BK45:BM45"/>
    <mergeCell ref="AM49:AN49"/>
    <mergeCell ref="AF49:AL49"/>
    <mergeCell ref="J45:P45"/>
    <mergeCell ref="S45:U45"/>
    <mergeCell ref="E49:H49"/>
    <mergeCell ref="A48:D48"/>
    <mergeCell ref="A49:D49"/>
    <mergeCell ref="A47:D47"/>
    <mergeCell ref="L53:L54"/>
    <mergeCell ref="M53:M54"/>
    <mergeCell ref="N53:N54"/>
    <mergeCell ref="O53:O54"/>
    <mergeCell ref="T53:T54"/>
    <mergeCell ref="S48:U48"/>
    <mergeCell ref="AM50:AN50"/>
    <mergeCell ref="BK44:BM44"/>
    <mergeCell ref="BK49:BM49"/>
    <mergeCell ref="BL42:BL43"/>
    <mergeCell ref="BM42:BM43"/>
    <mergeCell ref="AW49:AZ49"/>
    <mergeCell ref="AS48:AV48"/>
    <mergeCell ref="AS49:AV49"/>
    <mergeCell ref="AS47:AV47"/>
    <mergeCell ref="AS44:AV44"/>
    <mergeCell ref="AS45:AV45"/>
    <mergeCell ref="AS46:AV46"/>
    <mergeCell ref="BK48:BM48"/>
    <mergeCell ref="BK47:BM47"/>
    <mergeCell ref="BB46:BH46"/>
    <mergeCell ref="BK46:BM46"/>
    <mergeCell ref="BI46:BJ46"/>
    <mergeCell ref="BI47:BJ47"/>
    <mergeCell ref="BI49:BJ49"/>
    <mergeCell ref="AS43:AV43"/>
    <mergeCell ref="AW48:AZ48"/>
    <mergeCell ref="AS39:AV39"/>
    <mergeCell ref="AS40:AV40"/>
    <mergeCell ref="AS41:AV41"/>
    <mergeCell ref="AS42:AV42"/>
    <mergeCell ref="BB39:BH39"/>
    <mergeCell ref="AW47:AZ47"/>
    <mergeCell ref="AW45:AZ45"/>
    <mergeCell ref="AW46:AZ46"/>
    <mergeCell ref="AW39:AZ39"/>
    <mergeCell ref="AW43:AZ43"/>
    <mergeCell ref="AW44:AZ44"/>
    <mergeCell ref="AW34:AZ34"/>
    <mergeCell ref="AW35:AZ35"/>
    <mergeCell ref="AW36:AZ36"/>
    <mergeCell ref="AW37:AZ37"/>
    <mergeCell ref="BD25:BD26"/>
    <mergeCell ref="BD30:BD31"/>
    <mergeCell ref="BI48:BJ48"/>
    <mergeCell ref="BB47:BH47"/>
    <mergeCell ref="BB42:BC43"/>
    <mergeCell ref="BF42:BF43"/>
    <mergeCell ref="BH42:BH43"/>
    <mergeCell ref="BD42:BD43"/>
    <mergeCell ref="BB33:BH33"/>
    <mergeCell ref="BB44:BH44"/>
    <mergeCell ref="BB48:BH48"/>
    <mergeCell ref="AW40:AZ40"/>
    <mergeCell ref="AW41:AZ41"/>
    <mergeCell ref="AW42:AZ42"/>
    <mergeCell ref="BL35:BL36"/>
    <mergeCell ref="BM35:BM36"/>
    <mergeCell ref="BB37:BH37"/>
    <mergeCell ref="BK37:BM37"/>
    <mergeCell ref="BD35:BD36"/>
    <mergeCell ref="BK40:BM40"/>
    <mergeCell ref="BB38:BH38"/>
    <mergeCell ref="BK38:BM38"/>
    <mergeCell ref="BI39:BJ39"/>
    <mergeCell ref="BI40:BJ40"/>
    <mergeCell ref="BB35:BC36"/>
    <mergeCell ref="BF35:BF36"/>
    <mergeCell ref="BH35:BH36"/>
    <mergeCell ref="BB40:BH40"/>
    <mergeCell ref="BK39:BM39"/>
    <mergeCell ref="AS22:AZ23"/>
    <mergeCell ref="AS25:AV25"/>
    <mergeCell ref="AS32:AV32"/>
    <mergeCell ref="AS33:AV33"/>
    <mergeCell ref="AS27:AV27"/>
    <mergeCell ref="AW27:AZ27"/>
    <mergeCell ref="AS26:AV26"/>
    <mergeCell ref="AW26:AZ26"/>
    <mergeCell ref="AW25:AZ25"/>
    <mergeCell ref="AW32:AZ32"/>
    <mergeCell ref="AS30:AV30"/>
    <mergeCell ref="AS31:AV31"/>
    <mergeCell ref="AS28:AV28"/>
    <mergeCell ref="AW28:AZ28"/>
    <mergeCell ref="AS29:AV29"/>
    <mergeCell ref="AW29:AZ29"/>
    <mergeCell ref="AW33:AZ33"/>
    <mergeCell ref="AS34:AV34"/>
    <mergeCell ref="AS35:AV35"/>
    <mergeCell ref="AS36:AV36"/>
    <mergeCell ref="AS37:AV37"/>
    <mergeCell ref="BL30:BL31"/>
    <mergeCell ref="BB30:BC31"/>
    <mergeCell ref="AS38:AV38"/>
    <mergeCell ref="BB49:BH49"/>
    <mergeCell ref="BA1:BA2"/>
    <mergeCell ref="AZ1:AZ2"/>
    <mergeCell ref="AY1:AY2"/>
    <mergeCell ref="AX1:AX2"/>
    <mergeCell ref="AW1:AW2"/>
    <mergeCell ref="BF30:BF31"/>
    <mergeCell ref="BB28:BH28"/>
    <mergeCell ref="BK28:BM28"/>
    <mergeCell ref="BM30:BM31"/>
    <mergeCell ref="BB32:BH32"/>
    <mergeCell ref="AW38:AZ38"/>
    <mergeCell ref="AW30:AZ30"/>
    <mergeCell ref="AW31:AZ31"/>
    <mergeCell ref="BH30:BH31"/>
    <mergeCell ref="BJ30:BJ31"/>
    <mergeCell ref="BK30:BK31"/>
    <mergeCell ref="BL25:BL26"/>
    <mergeCell ref="BM25:BM26"/>
    <mergeCell ref="BB25:BC26"/>
    <mergeCell ref="BF25:BF26"/>
    <mergeCell ref="BH25:BH26"/>
    <mergeCell ref="BB27:BH27"/>
    <mergeCell ref="BK27:BM27"/>
    <mergeCell ref="BM1:BM2"/>
    <mergeCell ref="BH2:BI2"/>
    <mergeCell ref="BB22:BC23"/>
    <mergeCell ref="BF22:BF23"/>
    <mergeCell ref="BG22:BG23"/>
    <mergeCell ref="BJ22:BJ23"/>
    <mergeCell ref="BL22:BL23"/>
    <mergeCell ref="BM22:BM23"/>
    <mergeCell ref="BH23:BI23"/>
    <mergeCell ref="BC1:BC2"/>
    <mergeCell ref="BF1:BF2"/>
    <mergeCell ref="BG1:BG2"/>
    <mergeCell ref="BL1:BL2"/>
    <mergeCell ref="BD1:BD2"/>
    <mergeCell ref="BE1:BE2"/>
    <mergeCell ref="BD22:BD23"/>
    <mergeCell ref="BE22:BE23"/>
    <mergeCell ref="AS1:AT2"/>
    <mergeCell ref="AU1:AU2"/>
    <mergeCell ref="AV1:AV2"/>
    <mergeCell ref="BB1:BB2"/>
    <mergeCell ref="AJ1:AJ2"/>
    <mergeCell ref="AK1:AK2"/>
    <mergeCell ref="AP1:AP2"/>
    <mergeCell ref="W1:X2"/>
    <mergeCell ref="Y1:Y2"/>
    <mergeCell ref="Z1:Z2"/>
    <mergeCell ref="AF1:AF2"/>
    <mergeCell ref="AQ1:AQ2"/>
    <mergeCell ref="AL2:AM2"/>
    <mergeCell ref="AE1:AE2"/>
    <mergeCell ref="AD1:AD2"/>
    <mergeCell ref="AC1:AC2"/>
    <mergeCell ref="AB1:AB2"/>
    <mergeCell ref="AA1:AA2"/>
    <mergeCell ref="AF23:AG24"/>
    <mergeCell ref="AJ23:AJ24"/>
    <mergeCell ref="AK23:AK24"/>
    <mergeCell ref="AN23:AN24"/>
    <mergeCell ref="AP23:AP24"/>
    <mergeCell ref="AQ23:AQ24"/>
    <mergeCell ref="AL24:AM24"/>
    <mergeCell ref="AG1:AG2"/>
    <mergeCell ref="AF28:AL28"/>
    <mergeCell ref="AO28:AQ28"/>
    <mergeCell ref="AF29:AL29"/>
    <mergeCell ref="AO29:AQ29"/>
    <mergeCell ref="AP26:AP27"/>
    <mergeCell ref="AQ26:AQ27"/>
    <mergeCell ref="AF26:AG27"/>
    <mergeCell ref="AJ26:AJ27"/>
    <mergeCell ref="AL26:AL27"/>
    <mergeCell ref="AQ31:AQ32"/>
    <mergeCell ref="AF33:AL33"/>
    <mergeCell ref="AO31:AO32"/>
    <mergeCell ref="AP31:AP32"/>
    <mergeCell ref="AF31:AG32"/>
    <mergeCell ref="AF50:AL50"/>
    <mergeCell ref="AJ31:AJ32"/>
    <mergeCell ref="W31:Z31"/>
    <mergeCell ref="W32:Z32"/>
    <mergeCell ref="W43:Z43"/>
    <mergeCell ref="AF34:AL34"/>
    <mergeCell ref="AF36:AG37"/>
    <mergeCell ref="AJ36:AJ37"/>
    <mergeCell ref="AL36:AL37"/>
    <mergeCell ref="AF41:AL41"/>
    <mergeCell ref="AF45:AL45"/>
    <mergeCell ref="AA48:AD48"/>
    <mergeCell ref="AA49:AD49"/>
    <mergeCell ref="AA46:AD46"/>
    <mergeCell ref="AA47:AD47"/>
    <mergeCell ref="AA44:AD44"/>
    <mergeCell ref="AA39:AD39"/>
    <mergeCell ref="AA50:AD50"/>
    <mergeCell ref="AA45:AD45"/>
    <mergeCell ref="W27:Z27"/>
    <mergeCell ref="AA27:AD27"/>
    <mergeCell ref="W35:Z35"/>
    <mergeCell ref="W36:Z36"/>
    <mergeCell ref="W37:Z37"/>
    <mergeCell ref="W38:Z38"/>
    <mergeCell ref="W40:Z40"/>
    <mergeCell ref="W41:Z41"/>
    <mergeCell ref="W42:Z42"/>
    <mergeCell ref="W30:Z30"/>
    <mergeCell ref="AA30:AD30"/>
    <mergeCell ref="AA40:AD40"/>
    <mergeCell ref="AA31:AD31"/>
    <mergeCell ref="AA32:AD32"/>
    <mergeCell ref="AA41:AD41"/>
    <mergeCell ref="W39:Z39"/>
    <mergeCell ref="W23:AD24"/>
    <mergeCell ref="W26:Z26"/>
    <mergeCell ref="W33:Z33"/>
    <mergeCell ref="W34:Z34"/>
    <mergeCell ref="W28:Z28"/>
    <mergeCell ref="AA28:AD28"/>
    <mergeCell ref="W49:Z49"/>
    <mergeCell ref="W50:Z50"/>
    <mergeCell ref="AA26:AD26"/>
    <mergeCell ref="AA33:AD33"/>
    <mergeCell ref="AA34:AD34"/>
    <mergeCell ref="AA35:AD35"/>
    <mergeCell ref="AA36:AD36"/>
    <mergeCell ref="AA37:AD37"/>
    <mergeCell ref="AA38:AD38"/>
    <mergeCell ref="W44:Z44"/>
    <mergeCell ref="AA42:AD42"/>
    <mergeCell ref="AA43:AD43"/>
    <mergeCell ref="W48:Z48"/>
    <mergeCell ref="W45:Z45"/>
    <mergeCell ref="W46:Z46"/>
    <mergeCell ref="W47:Z47"/>
    <mergeCell ref="W29:Z29"/>
    <mergeCell ref="AA29:AD29"/>
    <mergeCell ref="AP36:AP37"/>
    <mergeCell ref="AQ36:AQ37"/>
    <mergeCell ref="AF38:AL38"/>
    <mergeCell ref="AO38:AQ38"/>
    <mergeCell ref="AH36:AH37"/>
    <mergeCell ref="AO50:AQ50"/>
    <mergeCell ref="AH1:AH2"/>
    <mergeCell ref="AI1:AI2"/>
    <mergeCell ref="AH23:AH24"/>
    <mergeCell ref="AI23:AI24"/>
    <mergeCell ref="AH26:AH27"/>
    <mergeCell ref="AH31:AH32"/>
    <mergeCell ref="AO41:AQ41"/>
    <mergeCell ref="AJ43:AJ44"/>
    <mergeCell ref="AL43:AL44"/>
    <mergeCell ref="AO49:AQ49"/>
    <mergeCell ref="AF48:AL48"/>
    <mergeCell ref="AO48:AQ48"/>
    <mergeCell ref="AF47:AL47"/>
    <mergeCell ref="AO47:AQ47"/>
    <mergeCell ref="AM47:AN47"/>
    <mergeCell ref="AM48:AN48"/>
    <mergeCell ref="AL31:AL32"/>
    <mergeCell ref="AN31:AN32"/>
    <mergeCell ref="AO39:AQ39"/>
    <mergeCell ref="AM40:AN40"/>
    <mergeCell ref="AM41:AN41"/>
    <mergeCell ref="AF46:AL46"/>
    <mergeCell ref="AO46:AQ46"/>
    <mergeCell ref="AF40:AL40"/>
    <mergeCell ref="AO40:AQ40"/>
    <mergeCell ref="AO45:AQ45"/>
    <mergeCell ref="AF43:AG44"/>
    <mergeCell ref="AP43:AP44"/>
    <mergeCell ref="AQ43:AQ44"/>
    <mergeCell ref="AH43:AH44"/>
    <mergeCell ref="AF39:AL39"/>
    <mergeCell ref="S47:U47"/>
    <mergeCell ref="J46:P46"/>
    <mergeCell ref="S46:U46"/>
    <mergeCell ref="Q46:R46"/>
    <mergeCell ref="Q47:R47"/>
    <mergeCell ref="Q49:R49"/>
    <mergeCell ref="S44:U44"/>
    <mergeCell ref="S49:U49"/>
    <mergeCell ref="T42:T43"/>
    <mergeCell ref="U42:U43"/>
    <mergeCell ref="J27:P27"/>
    <mergeCell ref="A28:D28"/>
    <mergeCell ref="E28:H28"/>
    <mergeCell ref="A29:D29"/>
    <mergeCell ref="E29:H29"/>
    <mergeCell ref="E47:H47"/>
    <mergeCell ref="E48:H48"/>
    <mergeCell ref="E45:H45"/>
    <mergeCell ref="E46:H46"/>
    <mergeCell ref="E39:H39"/>
    <mergeCell ref="E43:H43"/>
    <mergeCell ref="E44:H44"/>
    <mergeCell ref="E33:H33"/>
    <mergeCell ref="E34:H34"/>
    <mergeCell ref="E35:H35"/>
    <mergeCell ref="E36:H36"/>
    <mergeCell ref="E37:H37"/>
    <mergeCell ref="A43:D43"/>
    <mergeCell ref="E40:H40"/>
    <mergeCell ref="E41:H41"/>
    <mergeCell ref="E42:H42"/>
    <mergeCell ref="A39:D39"/>
    <mergeCell ref="A40:D40"/>
    <mergeCell ref="A41:D41"/>
    <mergeCell ref="L30:L31"/>
    <mergeCell ref="Q48:R48"/>
    <mergeCell ref="J47:P47"/>
    <mergeCell ref="J42:K43"/>
    <mergeCell ref="N42:N43"/>
    <mergeCell ref="P42:P43"/>
    <mergeCell ref="L42:L43"/>
    <mergeCell ref="J33:P33"/>
    <mergeCell ref="J44:P44"/>
    <mergeCell ref="J48:P48"/>
    <mergeCell ref="J39:P39"/>
    <mergeCell ref="T35:T36"/>
    <mergeCell ref="U35:U36"/>
    <mergeCell ref="J37:P37"/>
    <mergeCell ref="S37:U37"/>
    <mergeCell ref="L35:L36"/>
    <mergeCell ref="S40:U40"/>
    <mergeCell ref="J38:P38"/>
    <mergeCell ref="S38:U38"/>
    <mergeCell ref="Q39:R39"/>
    <mergeCell ref="Q40:R40"/>
    <mergeCell ref="J35:K36"/>
    <mergeCell ref="N35:N36"/>
    <mergeCell ref="P35:P36"/>
    <mergeCell ref="J40:P40"/>
    <mergeCell ref="S39:U39"/>
    <mergeCell ref="A44:D44"/>
    <mergeCell ref="A45:D45"/>
    <mergeCell ref="A46:D46"/>
    <mergeCell ref="A22:H23"/>
    <mergeCell ref="A25:D25"/>
    <mergeCell ref="A32:D32"/>
    <mergeCell ref="A33:D33"/>
    <mergeCell ref="A27:D27"/>
    <mergeCell ref="E27:H27"/>
    <mergeCell ref="A26:D26"/>
    <mergeCell ref="E26:H26"/>
    <mergeCell ref="E25:H25"/>
    <mergeCell ref="E32:H32"/>
    <mergeCell ref="A30:D30"/>
    <mergeCell ref="A31:D31"/>
    <mergeCell ref="A34:D34"/>
    <mergeCell ref="A35:D35"/>
    <mergeCell ref="A36:D36"/>
    <mergeCell ref="A37:D37"/>
    <mergeCell ref="A42:D42"/>
    <mergeCell ref="T30:T31"/>
    <mergeCell ref="J30:K31"/>
    <mergeCell ref="A38:D38"/>
    <mergeCell ref="J49:P49"/>
    <mergeCell ref="I1:I2"/>
    <mergeCell ref="H1:H2"/>
    <mergeCell ref="G1:G2"/>
    <mergeCell ref="F1:F2"/>
    <mergeCell ref="E1:E2"/>
    <mergeCell ref="N30:N31"/>
    <mergeCell ref="J28:P28"/>
    <mergeCell ref="S28:U28"/>
    <mergeCell ref="U30:U31"/>
    <mergeCell ref="J32:P32"/>
    <mergeCell ref="E38:H38"/>
    <mergeCell ref="E30:H30"/>
    <mergeCell ref="E31:H31"/>
    <mergeCell ref="P30:P31"/>
    <mergeCell ref="R30:R31"/>
    <mergeCell ref="S30:S31"/>
    <mergeCell ref="T25:T26"/>
    <mergeCell ref="U25:U26"/>
    <mergeCell ref="J25:K26"/>
    <mergeCell ref="N25:N26"/>
    <mergeCell ref="A1:B2"/>
    <mergeCell ref="C1:C2"/>
    <mergeCell ref="D1:D2"/>
    <mergeCell ref="J1:J2"/>
    <mergeCell ref="S27:U27"/>
    <mergeCell ref="U1:U2"/>
    <mergeCell ref="P2:Q2"/>
    <mergeCell ref="J22:K23"/>
    <mergeCell ref="N22:N23"/>
    <mergeCell ref="O22:O23"/>
    <mergeCell ref="R22:R23"/>
    <mergeCell ref="T22:T23"/>
    <mergeCell ref="U22:U23"/>
    <mergeCell ref="P23:Q23"/>
    <mergeCell ref="K1:K2"/>
    <mergeCell ref="N1:N2"/>
    <mergeCell ref="O1:O2"/>
    <mergeCell ref="T1:T2"/>
    <mergeCell ref="L1:L2"/>
    <mergeCell ref="M1:M2"/>
    <mergeCell ref="L22:L23"/>
    <mergeCell ref="M22:M23"/>
    <mergeCell ref="L25:L26"/>
    <mergeCell ref="P25:P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37"/>
  <sheetViews>
    <sheetView topLeftCell="S17" zoomScaleNormal="100" workbookViewId="0">
      <selection activeCell="S17" sqref="S17:U21"/>
    </sheetView>
  </sheetViews>
  <sheetFormatPr baseColWidth="10" defaultColWidth="8.83203125" defaultRowHeight="15" x14ac:dyDescent="0.2"/>
  <cols>
    <col min="1" max="1" width="12.33203125" customWidth="1"/>
    <col min="23" max="23" width="13" customWidth="1"/>
  </cols>
  <sheetData>
    <row r="1" spans="1:65" x14ac:dyDescent="0.2">
      <c r="A1" s="753" t="s">
        <v>51</v>
      </c>
      <c r="B1" s="759"/>
      <c r="C1" s="761"/>
      <c r="D1" s="746" t="s">
        <v>0</v>
      </c>
      <c r="E1" s="744" t="s">
        <v>5</v>
      </c>
      <c r="F1" s="746" t="s">
        <v>1</v>
      </c>
      <c r="G1" s="744" t="s">
        <v>5</v>
      </c>
      <c r="H1" s="746" t="s">
        <v>2</v>
      </c>
      <c r="I1" s="744" t="s">
        <v>5</v>
      </c>
      <c r="J1" s="746" t="s">
        <v>3</v>
      </c>
      <c r="K1" s="744" t="s">
        <v>5</v>
      </c>
      <c r="L1" s="746" t="s">
        <v>4</v>
      </c>
      <c r="M1" s="744" t="s">
        <v>5</v>
      </c>
      <c r="N1" s="750" t="s">
        <v>49</v>
      </c>
      <c r="O1" s="751" t="s">
        <v>44</v>
      </c>
      <c r="P1" s="79" t="s">
        <v>85</v>
      </c>
      <c r="Q1" s="80" t="s">
        <v>44</v>
      </c>
      <c r="R1" s="81" t="s">
        <v>48</v>
      </c>
      <c r="S1" s="81" t="s">
        <v>47</v>
      </c>
      <c r="T1" s="750" t="s">
        <v>9</v>
      </c>
      <c r="U1" s="751" t="s">
        <v>44</v>
      </c>
      <c r="W1" s="753" t="s">
        <v>51</v>
      </c>
      <c r="X1" s="759"/>
      <c r="Y1" s="761"/>
      <c r="Z1" s="746" t="s">
        <v>0</v>
      </c>
      <c r="AA1" s="744" t="s">
        <v>5</v>
      </c>
      <c r="AB1" s="746" t="s">
        <v>1</v>
      </c>
      <c r="AC1" s="744" t="s">
        <v>5</v>
      </c>
      <c r="AD1" s="746" t="s">
        <v>2</v>
      </c>
      <c r="AE1" s="744" t="s">
        <v>5</v>
      </c>
      <c r="AF1" s="746" t="s">
        <v>3</v>
      </c>
      <c r="AG1" s="744" t="s">
        <v>5</v>
      </c>
      <c r="AH1" s="746" t="s">
        <v>4</v>
      </c>
      <c r="AI1" s="744" t="s">
        <v>5</v>
      </c>
      <c r="AJ1" s="750" t="s">
        <v>49</v>
      </c>
      <c r="AK1" s="751" t="s">
        <v>44</v>
      </c>
      <c r="AL1" s="79" t="s">
        <v>85</v>
      </c>
      <c r="AM1" s="80" t="s">
        <v>44</v>
      </c>
      <c r="AN1" s="81" t="s">
        <v>48</v>
      </c>
      <c r="AO1" s="81" t="s">
        <v>47</v>
      </c>
      <c r="AP1" s="750" t="s">
        <v>9</v>
      </c>
      <c r="AQ1" s="751" t="s">
        <v>44</v>
      </c>
      <c r="AS1" s="753" t="s">
        <v>51</v>
      </c>
      <c r="AT1" s="759"/>
      <c r="AU1" s="761"/>
      <c r="AV1" s="746" t="s">
        <v>0</v>
      </c>
      <c r="AW1" s="744" t="s">
        <v>5</v>
      </c>
      <c r="AX1" s="746" t="s">
        <v>1</v>
      </c>
      <c r="AY1" s="744" t="s">
        <v>5</v>
      </c>
      <c r="AZ1" s="746" t="s">
        <v>2</v>
      </c>
      <c r="BA1" s="744" t="s">
        <v>5</v>
      </c>
      <c r="BB1" s="746" t="s">
        <v>3</v>
      </c>
      <c r="BC1" s="744" t="s">
        <v>5</v>
      </c>
      <c r="BD1" s="746" t="s">
        <v>4</v>
      </c>
      <c r="BE1" s="744" t="s">
        <v>5</v>
      </c>
      <c r="BF1" s="750" t="s">
        <v>49</v>
      </c>
      <c r="BG1" s="751" t="s">
        <v>44</v>
      </c>
      <c r="BH1" s="79" t="s">
        <v>85</v>
      </c>
      <c r="BI1" s="80" t="s">
        <v>44</v>
      </c>
      <c r="BJ1" s="81" t="s">
        <v>48</v>
      </c>
      <c r="BK1" s="81" t="s">
        <v>47</v>
      </c>
      <c r="BL1" s="750" t="s">
        <v>9</v>
      </c>
      <c r="BM1" s="751" t="s">
        <v>44</v>
      </c>
    </row>
    <row r="2" spans="1:65" ht="16" thickBot="1" x14ac:dyDescent="0.25">
      <c r="A2" s="760"/>
      <c r="B2" s="760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55"/>
      <c r="O2" s="756"/>
      <c r="P2" s="758" t="s">
        <v>86</v>
      </c>
      <c r="Q2" s="758"/>
      <c r="R2" s="82" t="s">
        <v>45</v>
      </c>
      <c r="S2" s="82" t="s">
        <v>45</v>
      </c>
      <c r="T2" s="745"/>
      <c r="U2" s="745"/>
      <c r="W2" s="760"/>
      <c r="X2" s="760"/>
      <c r="Y2" s="745"/>
      <c r="Z2" s="745"/>
      <c r="AA2" s="745"/>
      <c r="AB2" s="745"/>
      <c r="AC2" s="745"/>
      <c r="AD2" s="745"/>
      <c r="AE2" s="745"/>
      <c r="AF2" s="745"/>
      <c r="AG2" s="745"/>
      <c r="AH2" s="745"/>
      <c r="AI2" s="745"/>
      <c r="AJ2" s="755"/>
      <c r="AK2" s="756"/>
      <c r="AL2" s="758" t="s">
        <v>86</v>
      </c>
      <c r="AM2" s="758"/>
      <c r="AN2" s="82" t="s">
        <v>45</v>
      </c>
      <c r="AO2" s="82" t="s">
        <v>45</v>
      </c>
      <c r="AP2" s="745"/>
      <c r="AQ2" s="745"/>
      <c r="AS2" s="760"/>
      <c r="AT2" s="760"/>
      <c r="AU2" s="745"/>
      <c r="AV2" s="745"/>
      <c r="AW2" s="745"/>
      <c r="AX2" s="745"/>
      <c r="AY2" s="745"/>
      <c r="AZ2" s="745"/>
      <c r="BA2" s="745"/>
      <c r="BB2" s="745"/>
      <c r="BC2" s="745"/>
      <c r="BD2" s="745"/>
      <c r="BE2" s="745"/>
      <c r="BF2" s="755"/>
      <c r="BG2" s="756"/>
      <c r="BH2" s="758" t="s">
        <v>86</v>
      </c>
      <c r="BI2" s="758"/>
      <c r="BJ2" s="82" t="s">
        <v>45</v>
      </c>
      <c r="BK2" s="82" t="s">
        <v>45</v>
      </c>
      <c r="BL2" s="745"/>
      <c r="BM2" s="745"/>
    </row>
    <row r="3" spans="1:65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4"/>
      <c r="Q3" s="85"/>
      <c r="R3" s="83"/>
      <c r="S3" s="83"/>
      <c r="T3" s="83"/>
      <c r="U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4"/>
      <c r="AM3" s="85"/>
      <c r="AN3" s="83"/>
      <c r="AO3" s="83"/>
      <c r="AP3" s="83"/>
      <c r="AQ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4"/>
      <c r="BI3" s="85"/>
      <c r="BJ3" s="83"/>
      <c r="BK3" s="83"/>
      <c r="BL3" s="83"/>
      <c r="BM3" s="83"/>
    </row>
    <row r="4" spans="1:65" x14ac:dyDescent="0.2">
      <c r="A4" s="86" t="s">
        <v>134</v>
      </c>
      <c r="B4" s="87">
        <v>5</v>
      </c>
      <c r="C4" s="88"/>
      <c r="D4" s="89">
        <v>-2.721218574767148E-4</v>
      </c>
      <c r="E4" s="90">
        <v>302.49212890895546</v>
      </c>
      <c r="F4" s="91">
        <v>-1.4209080770599826E-2</v>
      </c>
      <c r="G4" s="90">
        <v>69.394766200725684</v>
      </c>
      <c r="H4" s="89">
        <v>-3.0938153576914775E-4</v>
      </c>
      <c r="I4" s="90">
        <v>119.96107152930159</v>
      </c>
      <c r="J4" s="91">
        <v>1.1792619968658208E-3</v>
      </c>
      <c r="K4" s="90">
        <v>101.36943141646675</v>
      </c>
      <c r="L4" s="92">
        <v>-0.53291559999999905</v>
      </c>
      <c r="M4" s="90">
        <v>28.201027457635817</v>
      </c>
      <c r="N4" s="93">
        <v>-380.87354255124114</v>
      </c>
      <c r="O4" s="94">
        <v>906.41629564228094</v>
      </c>
      <c r="P4" s="95">
        <v>-198.1731656103141</v>
      </c>
      <c r="Q4" s="96">
        <v>498.09799299547348</v>
      </c>
      <c r="R4" s="97">
        <v>84.965025999217659</v>
      </c>
      <c r="S4" s="97">
        <v>1.4921470046919559E-3</v>
      </c>
      <c r="T4" s="98">
        <v>-3.5976614728957378E-2</v>
      </c>
      <c r="U4" s="99">
        <v>8.790982385243791E-2</v>
      </c>
      <c r="W4" s="86" t="s">
        <v>149</v>
      </c>
      <c r="X4" s="87">
        <v>10</v>
      </c>
      <c r="Y4" s="88"/>
      <c r="Z4" s="89">
        <v>0.67683178979747172</v>
      </c>
      <c r="AA4" s="90">
        <v>0.45520580736963256</v>
      </c>
      <c r="AB4" s="91">
        <v>0.48996268142805044</v>
      </c>
      <c r="AC4" s="90">
        <v>3.3992640318408998</v>
      </c>
      <c r="AD4" s="89">
        <v>0.1463023564230431</v>
      </c>
      <c r="AE4" s="90">
        <v>0.3868240242507941</v>
      </c>
      <c r="AF4" s="91">
        <v>1.2439402582219947</v>
      </c>
      <c r="AG4" s="90">
        <v>0.21251472222753767</v>
      </c>
      <c r="AH4" s="92">
        <v>206.94558929999999</v>
      </c>
      <c r="AI4" s="90">
        <v>0.11262854462132285</v>
      </c>
      <c r="AJ4" s="93">
        <v>3.9470350148801967</v>
      </c>
      <c r="AK4" s="100">
        <v>1.563139499054871</v>
      </c>
      <c r="AL4" s="95">
        <v>1.9450231040024175</v>
      </c>
      <c r="AM4" s="101">
        <v>0.76987601364892511</v>
      </c>
      <c r="AN4" s="97">
        <v>2.3719153704213927</v>
      </c>
      <c r="AO4" s="97">
        <v>1.7802261759089848</v>
      </c>
      <c r="AP4" s="98">
        <v>1.091414797503524</v>
      </c>
      <c r="AQ4" s="102">
        <v>7.4345084317996593E-2</v>
      </c>
      <c r="AS4" s="86" t="s">
        <v>162</v>
      </c>
      <c r="AT4" s="87">
        <v>10</v>
      </c>
      <c r="AU4" s="88"/>
      <c r="AV4" s="89">
        <v>0.91080259166222499</v>
      </c>
      <c r="AW4" s="90">
        <v>0.29194103680859268</v>
      </c>
      <c r="AX4" s="91">
        <v>0.78274644219439848</v>
      </c>
      <c r="AY4" s="90">
        <v>2.6488473868622058</v>
      </c>
      <c r="AZ4" s="89">
        <v>0.20674625372473807</v>
      </c>
      <c r="BA4" s="90">
        <v>0.31433497179693565</v>
      </c>
      <c r="BB4" s="91">
        <v>2.0294217609778178</v>
      </c>
      <c r="BC4" s="90">
        <v>0.14494497960047731</v>
      </c>
      <c r="BD4" s="92">
        <v>279.20059520000001</v>
      </c>
      <c r="BE4" s="90">
        <v>6.8953589775914093E-2</v>
      </c>
      <c r="BF4" s="93">
        <v>3.6139580700413854</v>
      </c>
      <c r="BG4" s="100">
        <v>0.85218575035883548</v>
      </c>
      <c r="BH4" s="95">
        <v>1.7809690046762918</v>
      </c>
      <c r="BI4" s="101">
        <v>0.41975535531011388</v>
      </c>
      <c r="BJ4" s="97">
        <v>2.6261911634973734</v>
      </c>
      <c r="BK4" s="97">
        <v>2.7386221736671854</v>
      </c>
      <c r="BL4" s="98">
        <v>1.1145688963871196</v>
      </c>
      <c r="BM4" s="102">
        <v>5.9134840842658742E-2</v>
      </c>
    </row>
    <row r="5" spans="1:65" x14ac:dyDescent="0.2">
      <c r="A5" s="86" t="s">
        <v>135</v>
      </c>
      <c r="B5" s="87">
        <v>7.5</v>
      </c>
      <c r="C5" s="88"/>
      <c r="D5" s="89">
        <v>7.5783176941686653E-2</v>
      </c>
      <c r="E5" s="90">
        <v>1.1044898899283671</v>
      </c>
      <c r="F5" s="91">
        <v>1.077199339446157E-2</v>
      </c>
      <c r="G5" s="90">
        <v>121.20479414824095</v>
      </c>
      <c r="H5" s="89">
        <v>1.4084975131510831E-2</v>
      </c>
      <c r="I5" s="90">
        <v>3.4059075908500924</v>
      </c>
      <c r="J5" s="91">
        <v>1.0000628453326749E-2</v>
      </c>
      <c r="K5" s="90">
        <v>12.097204893691782</v>
      </c>
      <c r="L5" s="92">
        <v>22.848379000000001</v>
      </c>
      <c r="M5" s="90">
        <v>0.66020103280127296</v>
      </c>
      <c r="N5" s="93">
        <v>22.354215423613432</v>
      </c>
      <c r="O5" s="100">
        <v>58.857473765172728</v>
      </c>
      <c r="P5" s="95">
        <v>10.990566877556729</v>
      </c>
      <c r="Q5" s="101">
        <v>28.850877649512977</v>
      </c>
      <c r="R5" s="97">
        <v>0.97772426122663159</v>
      </c>
      <c r="S5" s="97">
        <v>1.2543136336140296E-2</v>
      </c>
      <c r="T5" s="98">
        <v>0.3989190088040217</v>
      </c>
      <c r="U5" s="102">
        <v>0.97182973859419686</v>
      </c>
      <c r="W5" s="86" t="s">
        <v>150</v>
      </c>
      <c r="X5" s="87">
        <v>14</v>
      </c>
      <c r="Y5" s="88"/>
      <c r="Z5" s="89">
        <v>1.1397919429755254</v>
      </c>
      <c r="AA5" s="90">
        <v>0.41510593935274992</v>
      </c>
      <c r="AB5" s="91">
        <v>3.5621424561012662</v>
      </c>
      <c r="AC5" s="90">
        <v>0.83119004018883347</v>
      </c>
      <c r="AD5" s="89">
        <v>0.33328591594915408</v>
      </c>
      <c r="AE5" s="90">
        <v>0.2827312541007001</v>
      </c>
      <c r="AF5" s="91">
        <v>8.379793813033368</v>
      </c>
      <c r="AG5" s="90">
        <v>0.10498690223423149</v>
      </c>
      <c r="AH5" s="92">
        <v>377.83764459999998</v>
      </c>
      <c r="AI5" s="90">
        <v>6.9701910153660118E-2</v>
      </c>
      <c r="AJ5" s="93">
        <v>4.5141095051427476</v>
      </c>
      <c r="AK5" s="100">
        <v>0.35341227124293395</v>
      </c>
      <c r="AL5" s="95">
        <v>2.2242967980077193</v>
      </c>
      <c r="AM5" s="101">
        <v>0.1740357268612007</v>
      </c>
      <c r="AN5" s="97">
        <v>10.00865998122854</v>
      </c>
      <c r="AO5" s="97">
        <v>11.992227759082757</v>
      </c>
      <c r="AP5" s="98">
        <v>1.0112679477568229</v>
      </c>
      <c r="AQ5" s="102">
        <v>1.6944765696784252E-2</v>
      </c>
      <c r="AS5" s="86" t="s">
        <v>163</v>
      </c>
      <c r="AT5" s="87">
        <v>14</v>
      </c>
      <c r="AU5" s="88"/>
      <c r="AV5" s="89">
        <v>1.1923689366206911</v>
      </c>
      <c r="AW5" s="90">
        <v>0.27420229281748498</v>
      </c>
      <c r="AX5" s="91">
        <v>5.1648631888214291</v>
      </c>
      <c r="AY5" s="90">
        <v>0.86445625870796439</v>
      </c>
      <c r="AZ5" s="89">
        <v>0.38084765910204849</v>
      </c>
      <c r="BA5" s="90">
        <v>0.2733025031496607</v>
      </c>
      <c r="BB5" s="91">
        <v>11.693882387115089</v>
      </c>
      <c r="BC5" s="90">
        <v>7.0596001017824261E-2</v>
      </c>
      <c r="BD5" s="92">
        <v>410.288163</v>
      </c>
      <c r="BE5" s="90">
        <v>5.156520242522937E-2</v>
      </c>
      <c r="BF5" s="93">
        <v>4.6784481207284889</v>
      </c>
      <c r="BG5" s="100">
        <v>0.18233395045413972</v>
      </c>
      <c r="BH5" s="95">
        <v>2.3052225622560574</v>
      </c>
      <c r="BI5" s="101">
        <v>8.9785276836393715E-2</v>
      </c>
      <c r="BJ5" s="97">
        <v>13.330377267692175</v>
      </c>
      <c r="BK5" s="97">
        <v>15.779824343728038</v>
      </c>
      <c r="BL5" s="98">
        <v>0.97328323770147307</v>
      </c>
      <c r="BM5" s="102">
        <v>1.6883268872175474E-2</v>
      </c>
    </row>
    <row r="6" spans="1:65" x14ac:dyDescent="0.2">
      <c r="A6" s="86" t="s">
        <v>136</v>
      </c>
      <c r="B6" s="87">
        <v>10</v>
      </c>
      <c r="C6" s="88"/>
      <c r="D6" s="89">
        <v>0.70996713067990147</v>
      </c>
      <c r="E6" s="90">
        <v>0.32764739879642257</v>
      </c>
      <c r="F6" s="91">
        <v>0.34619429242171484</v>
      </c>
      <c r="G6" s="90">
        <v>3.1183483011934143</v>
      </c>
      <c r="H6" s="89">
        <v>0.15133846665826631</v>
      </c>
      <c r="I6" s="90">
        <v>0.54315079873821692</v>
      </c>
      <c r="J6" s="91">
        <v>0.92299298831153143</v>
      </c>
      <c r="K6" s="90">
        <v>0.27811385704523711</v>
      </c>
      <c r="L6" s="92">
        <v>215.8734618</v>
      </c>
      <c r="M6" s="90">
        <v>8.0784623368457237E-2</v>
      </c>
      <c r="N6" s="93">
        <v>4.2618974336402724</v>
      </c>
      <c r="O6" s="100">
        <v>1.6240503481218176</v>
      </c>
      <c r="P6" s="95">
        <v>2.1004821188421827</v>
      </c>
      <c r="Q6" s="101">
        <v>0.79995638659506163</v>
      </c>
      <c r="R6" s="97">
        <v>1.8217656034085454</v>
      </c>
      <c r="S6" s="97">
        <v>1.1581973018028995</v>
      </c>
      <c r="T6" s="98">
        <v>1.1461390568632792</v>
      </c>
      <c r="U6" s="102">
        <v>7.1765085505843859E-2</v>
      </c>
      <c r="W6" s="103" t="s">
        <v>151</v>
      </c>
      <c r="X6" s="104">
        <v>16</v>
      </c>
      <c r="Y6" s="88">
        <v>4</v>
      </c>
      <c r="Z6" s="105">
        <v>0.37674604550847701</v>
      </c>
      <c r="AA6" s="106">
        <v>0.54667824294698009</v>
      </c>
      <c r="AB6" s="107">
        <v>4.0622872512081214</v>
      </c>
      <c r="AC6" s="106">
        <v>0.75403775329444345</v>
      </c>
      <c r="AD6" s="105">
        <v>0.17850381603520987</v>
      </c>
      <c r="AE6" s="106">
        <v>0.58773370681240655</v>
      </c>
      <c r="AF6" s="107">
        <v>8.4200960881251614</v>
      </c>
      <c r="AG6" s="106">
        <v>0.10553654119148859</v>
      </c>
      <c r="AH6" s="108">
        <v>156.1461492</v>
      </c>
      <c r="AI6" s="106">
        <v>0.14709599570123788</v>
      </c>
      <c r="AJ6" s="109">
        <v>5.224715552262003</v>
      </c>
      <c r="AK6" s="110">
        <v>0.15879403494912286</v>
      </c>
      <c r="AL6" s="111">
        <v>2.574196983754284</v>
      </c>
      <c r="AM6" s="112">
        <v>7.8182210870624644E-2</v>
      </c>
      <c r="AN6" s="113">
        <v>28.164846368416125</v>
      </c>
      <c r="AO6" s="113">
        <v>12.04943855355415</v>
      </c>
      <c r="AP6" s="114">
        <v>0.89099207140257397</v>
      </c>
      <c r="AQ6" s="115">
        <v>1.3567889917147198E-2</v>
      </c>
      <c r="AS6" s="103" t="s">
        <v>164</v>
      </c>
      <c r="AT6" s="104">
        <v>16</v>
      </c>
      <c r="AU6" s="88">
        <v>4</v>
      </c>
      <c r="AV6" s="105">
        <v>0.39330243497400286</v>
      </c>
      <c r="AW6" s="106">
        <v>0.42270859373556663</v>
      </c>
      <c r="AX6" s="107">
        <v>6.1925631346317429</v>
      </c>
      <c r="AY6" s="106">
        <v>0.82847630719404619</v>
      </c>
      <c r="AZ6" s="105">
        <v>0.20207306250981658</v>
      </c>
      <c r="BA6" s="106">
        <v>0.36475200240852923</v>
      </c>
      <c r="BB6" s="107">
        <v>11.036054684128532</v>
      </c>
      <c r="BC6" s="106">
        <v>7.327085691295053E-2</v>
      </c>
      <c r="BD6" s="108">
        <v>176.37306989999999</v>
      </c>
      <c r="BE6" s="106">
        <v>0.10158942081378834</v>
      </c>
      <c r="BF6" s="109">
        <v>5.3868666209640388</v>
      </c>
      <c r="BG6" s="110">
        <v>9.8499548629291458E-2</v>
      </c>
      <c r="BH6" s="111">
        <v>2.6540302884457194</v>
      </c>
      <c r="BI6" s="112">
        <v>4.8494117561887672E-2</v>
      </c>
      <c r="BJ6" s="113">
        <v>33.694091938423881</v>
      </c>
      <c r="BK6" s="113">
        <v>14.890948524881621</v>
      </c>
      <c r="BL6" s="114">
        <v>0.76603360275822774</v>
      </c>
      <c r="BM6" s="115">
        <v>1.2742395613267126E-2</v>
      </c>
    </row>
    <row r="7" spans="1:65" x14ac:dyDescent="0.2">
      <c r="A7" s="86" t="s">
        <v>137</v>
      </c>
      <c r="B7" s="87">
        <v>15</v>
      </c>
      <c r="C7" s="88"/>
      <c r="D7" s="89">
        <v>1.537087890415427</v>
      </c>
      <c r="E7" s="90">
        <v>0.34086970642359604</v>
      </c>
      <c r="F7" s="91">
        <v>3.788777816010636</v>
      </c>
      <c r="G7" s="90">
        <v>0.71882048614306326</v>
      </c>
      <c r="H7" s="89">
        <v>0.41792055350732787</v>
      </c>
      <c r="I7" s="90">
        <v>0.2609875971643047</v>
      </c>
      <c r="J7" s="91">
        <v>9.1501893812543162</v>
      </c>
      <c r="K7" s="90">
        <v>0.10189744829264234</v>
      </c>
      <c r="L7" s="92">
        <v>498.76609310000003</v>
      </c>
      <c r="M7" s="90">
        <v>4.8751803520825303E-2</v>
      </c>
      <c r="N7" s="93">
        <v>4.3886066185215018</v>
      </c>
      <c r="O7" s="100">
        <v>0.36159694263269532</v>
      </c>
      <c r="P7" s="95">
        <v>2.1628940346172651</v>
      </c>
      <c r="Q7" s="101">
        <v>0.17810526667124454</v>
      </c>
      <c r="R7" s="97">
        <v>8.0489415694432704</v>
      </c>
      <c r="S7" s="97">
        <v>11.481611070082888</v>
      </c>
      <c r="T7" s="98">
        <v>1.0381936314409992</v>
      </c>
      <c r="U7" s="102">
        <v>1.5074797958396637E-2</v>
      </c>
      <c r="W7" s="103" t="s">
        <v>152</v>
      </c>
      <c r="X7" s="104">
        <v>18</v>
      </c>
      <c r="Y7" s="88">
        <v>4</v>
      </c>
      <c r="Z7" s="105">
        <v>0.25459713130059225</v>
      </c>
      <c r="AA7" s="106">
        <v>0.57806735424950584</v>
      </c>
      <c r="AB7" s="107">
        <v>4.6100842057841174</v>
      </c>
      <c r="AC7" s="106">
        <v>0.76662816416552115</v>
      </c>
      <c r="AD7" s="105">
        <v>0.14352957215150483</v>
      </c>
      <c r="AE7" s="106">
        <v>0.56286286623876136</v>
      </c>
      <c r="AF7" s="107">
        <v>7.9500410669783239</v>
      </c>
      <c r="AG7" s="106">
        <v>0.11154674940661032</v>
      </c>
      <c r="AH7" s="108">
        <v>118.4279736</v>
      </c>
      <c r="AI7" s="106">
        <v>0.19179767193070474</v>
      </c>
      <c r="AJ7" s="109">
        <v>5.3821966682233269</v>
      </c>
      <c r="AK7" s="110">
        <v>0.12662499588749554</v>
      </c>
      <c r="AL7" s="111">
        <v>2.6517311370019199</v>
      </c>
      <c r="AM7" s="112">
        <v>6.2341150144497599E-2</v>
      </c>
      <c r="AN7" s="113">
        <v>36.116455015733344</v>
      </c>
      <c r="AO7" s="113">
        <v>11.376027903636876</v>
      </c>
      <c r="AP7" s="114">
        <v>0.74124102597625929</v>
      </c>
      <c r="AQ7" s="115">
        <v>1.1484895451704731E-2</v>
      </c>
      <c r="AS7" s="103" t="s">
        <v>165</v>
      </c>
      <c r="AT7" s="104">
        <v>18</v>
      </c>
      <c r="AU7" s="88">
        <v>4</v>
      </c>
      <c r="AV7" s="105">
        <v>0.30965358341875765</v>
      </c>
      <c r="AW7" s="106">
        <v>0.49709691452086852</v>
      </c>
      <c r="AX7" s="107">
        <v>7.2500277374279909</v>
      </c>
      <c r="AY7" s="106">
        <v>0.88464110352919223</v>
      </c>
      <c r="AZ7" s="105">
        <v>0.18222051143986409</v>
      </c>
      <c r="BA7" s="106">
        <v>0.55748048805762762</v>
      </c>
      <c r="BB7" s="107">
        <v>10.426403178515098</v>
      </c>
      <c r="BC7" s="106">
        <v>8.7912538075519867E-2</v>
      </c>
      <c r="BD7" s="108">
        <v>150.47763750000001</v>
      </c>
      <c r="BE7" s="106">
        <v>0.11597589970945954</v>
      </c>
      <c r="BF7" s="109">
        <v>5.622013407734773</v>
      </c>
      <c r="BG7" s="110">
        <v>9.66215375527915E-2</v>
      </c>
      <c r="BH7" s="111">
        <v>2.7697960504732664</v>
      </c>
      <c r="BI7" s="112">
        <v>4.7566510908509725E-2</v>
      </c>
      <c r="BJ7" s="113">
        <v>38.935982863362604</v>
      </c>
      <c r="BK7" s="113">
        <v>14.067074367099927</v>
      </c>
      <c r="BL7" s="114">
        <v>0.61810181195587011</v>
      </c>
      <c r="BM7" s="115">
        <v>1.0989884791956674E-2</v>
      </c>
    </row>
    <row r="8" spans="1:65" x14ac:dyDescent="0.2">
      <c r="A8" s="86" t="s">
        <v>138</v>
      </c>
      <c r="B8" s="87">
        <v>18</v>
      </c>
      <c r="C8" s="88"/>
      <c r="D8" s="89">
        <v>0.55973890165157136</v>
      </c>
      <c r="E8" s="90">
        <v>0.37202701141401917</v>
      </c>
      <c r="F8" s="91">
        <v>5.9812084035927811</v>
      </c>
      <c r="G8" s="90">
        <v>0.63730864616213245</v>
      </c>
      <c r="H8" s="89">
        <v>0.25432885479347928</v>
      </c>
      <c r="I8" s="90">
        <v>0.35739045852132473</v>
      </c>
      <c r="J8" s="91">
        <v>12.456159734836572</v>
      </c>
      <c r="K8" s="90">
        <v>8.3643852009152211E-2</v>
      </c>
      <c r="L8" s="92">
        <v>231.2936253</v>
      </c>
      <c r="M8" s="90">
        <v>7.4234658979189072E-2</v>
      </c>
      <c r="N8" s="93">
        <v>5.1909741652265931</v>
      </c>
      <c r="O8" s="100">
        <v>0.10762300311568465</v>
      </c>
      <c r="P8" s="95">
        <v>2.5580590457475934</v>
      </c>
      <c r="Q8" s="101">
        <v>5.2998472802616901E-2</v>
      </c>
      <c r="R8" s="97">
        <v>27.946601551545896</v>
      </c>
      <c r="S8" s="97">
        <v>15.629230189241664</v>
      </c>
      <c r="T8" s="98">
        <v>0.89520669115350149</v>
      </c>
      <c r="U8" s="102">
        <v>1.1508378390350181E-2</v>
      </c>
      <c r="W8" s="103" t="s">
        <v>153</v>
      </c>
      <c r="X8" s="104">
        <v>20</v>
      </c>
      <c r="Y8" s="88">
        <v>4</v>
      </c>
      <c r="Z8" s="105">
        <v>0.22484917765862086</v>
      </c>
      <c r="AA8" s="106">
        <v>0.51152228699131752</v>
      </c>
      <c r="AB8" s="107">
        <v>6.4501712654130188</v>
      </c>
      <c r="AC8" s="106">
        <v>0.73587822162098437</v>
      </c>
      <c r="AD8" s="105">
        <v>0.14729803439355638</v>
      </c>
      <c r="AE8" s="106">
        <v>0.46146943599755713</v>
      </c>
      <c r="AF8" s="107">
        <v>8.9434039363769209</v>
      </c>
      <c r="AG8" s="106">
        <v>0.10140320134320012</v>
      </c>
      <c r="AH8" s="108">
        <v>115.13328100000001</v>
      </c>
      <c r="AI8" s="106">
        <v>0.20222933416604474</v>
      </c>
      <c r="AJ8" s="109">
        <v>5.4259629390604784</v>
      </c>
      <c r="AK8" s="110">
        <v>9.4758693040789224E-2</v>
      </c>
      <c r="AL8" s="111">
        <v>2.6732784119480302</v>
      </c>
      <c r="AM8" s="112">
        <v>4.6651897800983673E-2</v>
      </c>
      <c r="AN8" s="113">
        <v>42.127718388568688</v>
      </c>
      <c r="AO8" s="113">
        <v>12.79625229813478</v>
      </c>
      <c r="AP8" s="114">
        <v>0.59592170803133726</v>
      </c>
      <c r="AQ8" s="115">
        <v>8.8534759058145791E-3</v>
      </c>
      <c r="AS8" s="103" t="s">
        <v>166</v>
      </c>
      <c r="AT8" s="104">
        <v>20</v>
      </c>
      <c r="AU8" s="88">
        <v>4</v>
      </c>
      <c r="AV8" s="105">
        <v>0.24490546838453259</v>
      </c>
      <c r="AW8" s="106">
        <v>0.50270552934411383</v>
      </c>
      <c r="AX8" s="107">
        <v>7.5694619845042155</v>
      </c>
      <c r="AY8" s="106">
        <v>0.70422800421981235</v>
      </c>
      <c r="AZ8" s="105">
        <v>0.14659745905024343</v>
      </c>
      <c r="BA8" s="106">
        <v>0.53432344723061354</v>
      </c>
      <c r="BB8" s="107">
        <v>8.6460861748624094</v>
      </c>
      <c r="BC8" s="106">
        <v>7.5155479061774624E-2</v>
      </c>
      <c r="BD8" s="108">
        <v>119.15580180000001</v>
      </c>
      <c r="BE8" s="106">
        <v>0.14984773464752893</v>
      </c>
      <c r="BF8" s="109">
        <v>5.3959103402421604</v>
      </c>
      <c r="BG8" s="110">
        <v>9.653130427258319E-2</v>
      </c>
      <c r="BH8" s="111">
        <v>2.6584827621730063</v>
      </c>
      <c r="BI8" s="112">
        <v>4.7524979509335021E-2</v>
      </c>
      <c r="BJ8" s="113">
        <v>39.130295784356406</v>
      </c>
      <c r="BK8" s="113">
        <v>11.663694973343526</v>
      </c>
      <c r="BL8" s="114">
        <v>0.4908706241201245</v>
      </c>
      <c r="BM8" s="115">
        <v>6.9530043014978176E-3</v>
      </c>
    </row>
    <row r="9" spans="1:65" x14ac:dyDescent="0.2">
      <c r="A9" s="103" t="s">
        <v>139</v>
      </c>
      <c r="B9" s="104">
        <v>21</v>
      </c>
      <c r="C9" s="88">
        <v>4</v>
      </c>
      <c r="D9" s="105">
        <v>0.39294657199655381</v>
      </c>
      <c r="E9" s="106">
        <v>0.70313340393980339</v>
      </c>
      <c r="F9" s="107">
        <v>7.3782374172084255</v>
      </c>
      <c r="G9" s="106">
        <v>0.65147038131987367</v>
      </c>
      <c r="H9" s="105">
        <v>0.22294085565451691</v>
      </c>
      <c r="I9" s="106">
        <v>0.31063885676886066</v>
      </c>
      <c r="J9" s="107">
        <v>13.038877078137928</v>
      </c>
      <c r="K9" s="106">
        <v>8.4290805938405239E-2</v>
      </c>
      <c r="L9" s="108">
        <v>187.97874959999999</v>
      </c>
      <c r="M9" s="106">
        <v>8.8359958527887653E-2</v>
      </c>
      <c r="N9" s="109">
        <v>5.4650488658294778</v>
      </c>
      <c r="O9" s="110">
        <v>0.13078321047327951</v>
      </c>
      <c r="P9" s="111">
        <v>2.6930209462833101</v>
      </c>
      <c r="Q9" s="112">
        <v>6.4398865963842117E-2</v>
      </c>
      <c r="R9" s="113">
        <v>37.893093525239784</v>
      </c>
      <c r="S9" s="113">
        <v>16.359444673332252</v>
      </c>
      <c r="T9" s="114">
        <v>0.75960986866611979</v>
      </c>
      <c r="U9" s="115">
        <v>9.9798297075795357E-3</v>
      </c>
      <c r="W9" s="103" t="s">
        <v>154</v>
      </c>
      <c r="X9" s="104">
        <v>22</v>
      </c>
      <c r="Y9" s="88">
        <v>4</v>
      </c>
      <c r="Z9" s="105">
        <v>0.17178360632494727</v>
      </c>
      <c r="AA9" s="106">
        <v>0.76022972693941515</v>
      </c>
      <c r="AB9" s="107">
        <v>5.9872363192980513</v>
      </c>
      <c r="AC9" s="106">
        <v>0.74307194776756336</v>
      </c>
      <c r="AD9" s="105">
        <v>0.1176369203018381</v>
      </c>
      <c r="AE9" s="106">
        <v>0.55438039975539355</v>
      </c>
      <c r="AF9" s="107">
        <v>7.0966881141690914</v>
      </c>
      <c r="AG9" s="106">
        <v>0.11620871453624144</v>
      </c>
      <c r="AH9" s="108">
        <v>89.664042300000006</v>
      </c>
      <c r="AI9" s="106">
        <v>0.25205078709431311</v>
      </c>
      <c r="AJ9" s="109">
        <v>5.4763867455332047</v>
      </c>
      <c r="AK9" s="110">
        <v>0.12858965634529906</v>
      </c>
      <c r="AL9" s="111">
        <v>2.6981030506000692</v>
      </c>
      <c r="AM9" s="112">
        <v>6.3306805431190119E-2</v>
      </c>
      <c r="AN9" s="113">
        <v>43.319641989715933</v>
      </c>
      <c r="AO9" s="113">
        <v>10.153127966077728</v>
      </c>
      <c r="AP9" s="114">
        <v>0.50939082410093239</v>
      </c>
      <c r="AQ9" s="115">
        <v>7.6624030637929821E-3</v>
      </c>
      <c r="AS9" s="103" t="s">
        <v>167</v>
      </c>
      <c r="AT9" s="104">
        <v>22</v>
      </c>
      <c r="AU9" s="88">
        <v>4</v>
      </c>
      <c r="AV9" s="105">
        <v>0.18743556517814364</v>
      </c>
      <c r="AW9" s="106">
        <v>0.61487527039763157</v>
      </c>
      <c r="AX9" s="107">
        <v>7.5530745314333902</v>
      </c>
      <c r="AY9" s="106">
        <v>0.76896928531576592</v>
      </c>
      <c r="AZ9" s="105">
        <v>0.11817626926471053</v>
      </c>
      <c r="BA9" s="106">
        <v>0.70270628089514509</v>
      </c>
      <c r="BB9" s="107">
        <v>7.2239367148311651</v>
      </c>
      <c r="BC9" s="106">
        <v>6.8343043997481021E-2</v>
      </c>
      <c r="BD9" s="108">
        <v>95.009486700000011</v>
      </c>
      <c r="BE9" s="106">
        <v>0.17930042051937331</v>
      </c>
      <c r="BF9" s="109">
        <v>5.4908786133767693</v>
      </c>
      <c r="BG9" s="110">
        <v>0.10783822849720033</v>
      </c>
      <c r="BH9" s="111">
        <v>2.7052376218860372</v>
      </c>
      <c r="BI9" s="112">
        <v>5.3090328822414171E-2</v>
      </c>
      <c r="BJ9" s="113">
        <v>41.719884665457123</v>
      </c>
      <c r="BK9" s="113">
        <v>9.7440786824710504</v>
      </c>
      <c r="BL9" s="114">
        <v>0.41097264302377606</v>
      </c>
      <c r="BM9" s="115">
        <v>6.3454578369298992E-3</v>
      </c>
    </row>
    <row r="10" spans="1:65" x14ac:dyDescent="0.2">
      <c r="A10" s="103" t="s">
        <v>140</v>
      </c>
      <c r="B10" s="104">
        <v>25</v>
      </c>
      <c r="C10" s="88">
        <v>4</v>
      </c>
      <c r="D10" s="105">
        <v>0.36678051461429112</v>
      </c>
      <c r="E10" s="106">
        <v>0.43371174395086393</v>
      </c>
      <c r="F10" s="107">
        <v>10.348341041977195</v>
      </c>
      <c r="G10" s="106">
        <v>0.58923449346763279</v>
      </c>
      <c r="H10" s="105">
        <v>0.22735825892316891</v>
      </c>
      <c r="I10" s="106">
        <v>0.36242759152303416</v>
      </c>
      <c r="J10" s="107">
        <v>13.544977576839036</v>
      </c>
      <c r="K10" s="106">
        <v>8.1352150762334652E-2</v>
      </c>
      <c r="L10" s="108">
        <v>184.49878480000001</v>
      </c>
      <c r="M10" s="106">
        <v>8.912960129263213E-2</v>
      </c>
      <c r="N10" s="109">
        <v>5.5988131676516026</v>
      </c>
      <c r="O10" s="110">
        <v>7.6656469735982169E-2</v>
      </c>
      <c r="P10" s="111">
        <v>2.7588865441570261</v>
      </c>
      <c r="Q10" s="112">
        <v>3.7744998449869158E-2</v>
      </c>
      <c r="R10" s="113">
        <v>41.082550398807868</v>
      </c>
      <c r="S10" s="113">
        <v>16.992165137156906</v>
      </c>
      <c r="T10" s="114">
        <v>0.56253902224644881</v>
      </c>
      <c r="U10" s="115">
        <v>6.6922990345041041E-3</v>
      </c>
      <c r="W10" s="103" t="s">
        <v>155</v>
      </c>
      <c r="X10" s="104">
        <v>24</v>
      </c>
      <c r="Y10" s="88">
        <v>4</v>
      </c>
      <c r="Z10" s="105">
        <v>0.12287401098400898</v>
      </c>
      <c r="AA10" s="106">
        <v>0.98991951115799437</v>
      </c>
      <c r="AB10" s="107">
        <v>5.4439814086718066</v>
      </c>
      <c r="AC10" s="106">
        <v>0.91297773334448529</v>
      </c>
      <c r="AD10" s="105">
        <v>8.8379081916182586E-2</v>
      </c>
      <c r="AE10" s="106">
        <v>0.68640635979400222</v>
      </c>
      <c r="AF10" s="107">
        <v>5.4316026304248215</v>
      </c>
      <c r="AG10" s="106">
        <v>0.13581448416045785</v>
      </c>
      <c r="AH10" s="108">
        <v>66.583321999999995</v>
      </c>
      <c r="AI10" s="106">
        <v>0.33814458038693801</v>
      </c>
      <c r="AJ10" s="109">
        <v>5.586371538306544</v>
      </c>
      <c r="AK10" s="110">
        <v>0.15878872629956425</v>
      </c>
      <c r="AL10" s="111">
        <v>2.752249574395238</v>
      </c>
      <c r="AM10" s="112">
        <v>7.8171992295957157E-2</v>
      </c>
      <c r="AN10" s="113">
        <v>45.540658059707745</v>
      </c>
      <c r="AO10" s="113">
        <v>7.7700845115362123</v>
      </c>
      <c r="AP10" s="114">
        <v>0.42873285599119232</v>
      </c>
      <c r="AQ10" s="115">
        <v>7.9147352566836006E-3</v>
      </c>
      <c r="AS10" s="103" t="s">
        <v>168</v>
      </c>
      <c r="AT10" s="104">
        <v>24</v>
      </c>
      <c r="AU10" s="88">
        <v>4</v>
      </c>
      <c r="AV10" s="105">
        <v>0.14946413236879183</v>
      </c>
      <c r="AW10" s="106">
        <v>0.72554199098538186</v>
      </c>
      <c r="AX10" s="107">
        <v>7.2581377263778144</v>
      </c>
      <c r="AY10" s="106">
        <v>0.71067807849749942</v>
      </c>
      <c r="AZ10" s="105">
        <v>9.5513737386215589E-2</v>
      </c>
      <c r="BA10" s="106">
        <v>0.77927380434983584</v>
      </c>
      <c r="BB10" s="107">
        <v>5.7772773224890557</v>
      </c>
      <c r="BC10" s="106">
        <v>7.1338769894429124E-2</v>
      </c>
      <c r="BD10" s="108">
        <v>75.371893500000013</v>
      </c>
      <c r="BE10" s="106">
        <v>0.22500011325514238</v>
      </c>
      <c r="BF10" s="109">
        <v>5.4249607276229534</v>
      </c>
      <c r="BG10" s="110">
        <v>0.1278743743866336</v>
      </c>
      <c r="BH10" s="111">
        <v>2.672784999994577</v>
      </c>
      <c r="BI10" s="112">
        <v>6.2955531170707957E-2</v>
      </c>
      <c r="BJ10" s="113">
        <v>41.547321796595426</v>
      </c>
      <c r="BK10" s="113">
        <v>7.7916316868470528</v>
      </c>
      <c r="BL10" s="114">
        <v>0.34197874300083969</v>
      </c>
      <c r="BM10" s="115">
        <v>4.8852079220902695E-3</v>
      </c>
    </row>
    <row r="11" spans="1:65" x14ac:dyDescent="0.2">
      <c r="A11" s="103" t="s">
        <v>141</v>
      </c>
      <c r="B11" s="104">
        <v>30</v>
      </c>
      <c r="C11" s="88">
        <v>4</v>
      </c>
      <c r="D11" s="105">
        <v>0.31749835287058087</v>
      </c>
      <c r="E11" s="106">
        <v>0.4796320919840773</v>
      </c>
      <c r="F11" s="107">
        <v>13.684139489203625</v>
      </c>
      <c r="G11" s="106">
        <v>0.58216301690676053</v>
      </c>
      <c r="H11" s="105">
        <v>0.19938858511416366</v>
      </c>
      <c r="I11" s="106">
        <v>0.41686302892782523</v>
      </c>
      <c r="J11" s="107">
        <v>11.952122462314987</v>
      </c>
      <c r="K11" s="106">
        <v>9.7463818494262153E-2</v>
      </c>
      <c r="L11" s="108">
        <v>158.52951469999999</v>
      </c>
      <c r="M11" s="106">
        <v>0.10526899101702007</v>
      </c>
      <c r="N11" s="109">
        <v>5.4262738955812608</v>
      </c>
      <c r="O11" s="110">
        <v>8.3420058208536374E-2</v>
      </c>
      <c r="P11" s="111">
        <v>2.673927691675646</v>
      </c>
      <c r="Q11" s="112">
        <v>4.1077238953571231E-2</v>
      </c>
      <c r="R11" s="113">
        <v>40.879149456466948</v>
      </c>
      <c r="S11" s="113">
        <v>14.99008372835258</v>
      </c>
      <c r="T11" s="114">
        <v>0.37528502319933099</v>
      </c>
      <c r="U11" s="115">
        <v>4.4304491844720821E-3</v>
      </c>
      <c r="W11" s="103" t="s">
        <v>156</v>
      </c>
      <c r="X11" s="104">
        <v>27</v>
      </c>
      <c r="Y11" s="88">
        <v>4</v>
      </c>
      <c r="Z11" s="105">
        <v>0.13880372063195878</v>
      </c>
      <c r="AA11" s="106">
        <v>0.78062207468181788</v>
      </c>
      <c r="AB11" s="107">
        <v>7.3554205825516981</v>
      </c>
      <c r="AC11" s="106">
        <v>0.70947526264660843</v>
      </c>
      <c r="AD11" s="105">
        <v>9.6394852335842246E-2</v>
      </c>
      <c r="AE11" s="106">
        <v>0.62219081423595912</v>
      </c>
      <c r="AF11" s="107">
        <v>6.1051108509184129</v>
      </c>
      <c r="AG11" s="106">
        <v>0.12532874618126152</v>
      </c>
      <c r="AH11" s="108">
        <v>73.975232800000001</v>
      </c>
      <c r="AI11" s="106">
        <v>0.30332974833885329</v>
      </c>
      <c r="AJ11" s="109">
        <v>5.4274801578960474</v>
      </c>
      <c r="AK11" s="110">
        <v>0.13055412343084399</v>
      </c>
      <c r="AL11" s="111">
        <v>2.6740253737448754</v>
      </c>
      <c r="AM11" s="112">
        <v>6.4274790446762542E-2</v>
      </c>
      <c r="AN11" s="113">
        <v>44.756196973279877</v>
      </c>
      <c r="AO11" s="113">
        <v>8.7323688204752923</v>
      </c>
      <c r="AP11" s="114">
        <v>0.35661714395433708</v>
      </c>
      <c r="AQ11" s="115">
        <v>5.1386957762871313E-3</v>
      </c>
      <c r="AS11" s="103" t="s">
        <v>169</v>
      </c>
      <c r="AT11" s="104">
        <v>27</v>
      </c>
      <c r="AU11" s="88">
        <v>4</v>
      </c>
      <c r="AV11" s="105">
        <v>0.1624997943557655</v>
      </c>
      <c r="AW11" s="106">
        <v>0.61189907526449561</v>
      </c>
      <c r="AX11" s="107">
        <v>8.6455310126685738</v>
      </c>
      <c r="AY11" s="106">
        <v>0.74628864692371277</v>
      </c>
      <c r="AZ11" s="105">
        <v>9.5928721506480685E-2</v>
      </c>
      <c r="BA11" s="106">
        <v>0.7031798455614009</v>
      </c>
      <c r="BB11" s="107">
        <v>5.4967452598237854</v>
      </c>
      <c r="BC11" s="106">
        <v>8.6732005386861849E-2</v>
      </c>
      <c r="BD11" s="108">
        <v>77.2446068</v>
      </c>
      <c r="BE11" s="106">
        <v>0.21947070163575216</v>
      </c>
      <c r="BF11" s="109">
        <v>5.3552681266396931</v>
      </c>
      <c r="BG11" s="110">
        <v>0.12619804243896574</v>
      </c>
      <c r="BH11" s="111">
        <v>2.638473388622844</v>
      </c>
      <c r="BI11" s="112">
        <v>6.2131398644195243E-2</v>
      </c>
      <c r="BJ11" s="113">
        <v>38.06788148633985</v>
      </c>
      <c r="BK11" s="113">
        <v>7.4117064407840756</v>
      </c>
      <c r="BL11" s="114">
        <v>0.27310046404838273</v>
      </c>
      <c r="BM11" s="115">
        <v>4.1037326562831855E-3</v>
      </c>
    </row>
    <row r="12" spans="1:65" x14ac:dyDescent="0.2">
      <c r="A12" s="103" t="s">
        <v>142</v>
      </c>
      <c r="B12" s="104">
        <v>10</v>
      </c>
      <c r="C12" s="88">
        <v>4</v>
      </c>
      <c r="D12" s="105">
        <v>0.2477200250177283</v>
      </c>
      <c r="E12" s="106">
        <v>0.49806607469339531</v>
      </c>
      <c r="F12" s="107">
        <v>13.147144743140625</v>
      </c>
      <c r="G12" s="106">
        <v>0.60001605875189412</v>
      </c>
      <c r="H12" s="105">
        <v>0.15140980074293842</v>
      </c>
      <c r="I12" s="106">
        <v>0.45635916813939764</v>
      </c>
      <c r="J12" s="107">
        <v>8.6573299528771557</v>
      </c>
      <c r="K12" s="106">
        <v>8.6232317818475318E-2</v>
      </c>
      <c r="L12" s="108">
        <v>119.29580419999999</v>
      </c>
      <c r="M12" s="106">
        <v>0.13073086113116375</v>
      </c>
      <c r="N12" s="109">
        <v>5.3611010777565999</v>
      </c>
      <c r="O12" s="110">
        <v>9.4631601319325354E-2</v>
      </c>
      <c r="P12" s="111">
        <v>2.641835375529801</v>
      </c>
      <c r="Q12" s="112">
        <v>4.6598781406270544E-2</v>
      </c>
      <c r="R12" s="113">
        <v>38.865898157219434</v>
      </c>
      <c r="S12" s="113">
        <v>10.855096053645235</v>
      </c>
      <c r="T12" s="114">
        <v>0.28286348862632138</v>
      </c>
      <c r="U12" s="115">
        <v>3.4294031518655398E-3</v>
      </c>
      <c r="W12" s="103" t="s">
        <v>157</v>
      </c>
      <c r="X12" s="104">
        <v>30</v>
      </c>
      <c r="Y12" s="88">
        <v>4</v>
      </c>
      <c r="Z12" s="105">
        <v>0.12642769210588006</v>
      </c>
      <c r="AA12" s="106">
        <v>0.89202234063301733</v>
      </c>
      <c r="AB12" s="107">
        <v>7.0826143089151792</v>
      </c>
      <c r="AC12" s="106">
        <v>0.66869066538996014</v>
      </c>
      <c r="AD12" s="105">
        <v>8.130803985752362E-2</v>
      </c>
      <c r="AE12" s="106">
        <v>0.94697645215985182</v>
      </c>
      <c r="AF12" s="107">
        <v>4.8478723637207848</v>
      </c>
      <c r="AG12" s="106">
        <v>0.11473222251840035</v>
      </c>
      <c r="AH12" s="108">
        <v>63.614745400000004</v>
      </c>
      <c r="AI12" s="106">
        <v>0.35226644262913537</v>
      </c>
      <c r="AJ12" s="109">
        <v>5.455709700857688</v>
      </c>
      <c r="AK12" s="110">
        <v>0.16826795108808695</v>
      </c>
      <c r="AL12" s="111">
        <v>2.687923372689133</v>
      </c>
      <c r="AM12" s="112">
        <v>8.2841544090173289E-2</v>
      </c>
      <c r="AN12" s="113">
        <v>41.535305901769071</v>
      </c>
      <c r="AO12" s="113">
        <v>6.9328970459959516</v>
      </c>
      <c r="AP12" s="114">
        <v>0.29403485603101487</v>
      </c>
      <c r="AQ12" s="115">
        <v>3.9899450398610944E-3</v>
      </c>
      <c r="AS12" s="103" t="s">
        <v>170</v>
      </c>
      <c r="AT12" s="104">
        <v>30</v>
      </c>
      <c r="AU12" s="88">
        <v>4</v>
      </c>
      <c r="AV12" s="105">
        <v>0.12171983943304603</v>
      </c>
      <c r="AW12" s="106">
        <v>0.93555489330511621</v>
      </c>
      <c r="AX12" s="107">
        <v>6.734054652136237</v>
      </c>
      <c r="AY12" s="106">
        <v>0.73128113000544936</v>
      </c>
      <c r="AZ12" s="105">
        <v>6.9125889444556651E-2</v>
      </c>
      <c r="BA12" s="106">
        <v>0.83398437453479535</v>
      </c>
      <c r="BB12" s="107">
        <v>3.8264417549314729</v>
      </c>
      <c r="BC12" s="106">
        <v>7.1256461487799169E-2</v>
      </c>
      <c r="BD12" s="108">
        <v>56.617134399999998</v>
      </c>
      <c r="BE12" s="106">
        <v>0.29799965175766113</v>
      </c>
      <c r="BF12" s="109">
        <v>5.4433446686435856</v>
      </c>
      <c r="BG12" s="110">
        <v>0.19974053580217926</v>
      </c>
      <c r="BH12" s="111">
        <v>2.6818358197224881</v>
      </c>
      <c r="BI12" s="112">
        <v>9.833642907006436E-2</v>
      </c>
      <c r="BJ12" s="113">
        <v>36.745010511009376</v>
      </c>
      <c r="BK12" s="113">
        <v>5.1588509461625049</v>
      </c>
      <c r="BL12" s="114">
        <v>0.24404630960685936</v>
      </c>
      <c r="BM12" s="115">
        <v>3.586277917933658E-3</v>
      </c>
    </row>
    <row r="13" spans="1:65" x14ac:dyDescent="0.2">
      <c r="A13" s="103" t="s">
        <v>143</v>
      </c>
      <c r="B13" s="104">
        <v>12</v>
      </c>
      <c r="C13" s="88">
        <v>4</v>
      </c>
      <c r="D13" s="105">
        <v>0.24585743070295965</v>
      </c>
      <c r="E13" s="106">
        <v>0.61788718303432522</v>
      </c>
      <c r="F13" s="107">
        <v>14.371887878484507</v>
      </c>
      <c r="G13" s="106">
        <v>0.5940269238896525</v>
      </c>
      <c r="H13" s="105">
        <v>0.11393666354114877</v>
      </c>
      <c r="I13" s="106">
        <v>0.62778657012722816</v>
      </c>
      <c r="J13" s="107">
        <v>5.7808698264331602</v>
      </c>
      <c r="K13" s="106">
        <v>0.10511281281110273</v>
      </c>
      <c r="L13" s="108">
        <v>102.6841003</v>
      </c>
      <c r="M13" s="106">
        <v>0.15382821013535278</v>
      </c>
      <c r="N13" s="109">
        <v>5.2690506988737242</v>
      </c>
      <c r="O13" s="110">
        <v>0.16886181187814997</v>
      </c>
      <c r="P13" s="111">
        <v>2.5965070862639554</v>
      </c>
      <c r="Q13" s="112">
        <v>8.3153507103051374E-2</v>
      </c>
      <c r="R13" s="113">
        <v>29.613866580778701</v>
      </c>
      <c r="S13" s="113">
        <v>7.2436878809899365</v>
      </c>
      <c r="T13" s="114">
        <v>0.1726714656915892</v>
      </c>
      <c r="U13" s="115">
        <v>2.0834101310439716E-3</v>
      </c>
      <c r="W13" s="103" t="s">
        <v>158</v>
      </c>
      <c r="X13" s="104">
        <v>9.5</v>
      </c>
      <c r="Y13" s="88">
        <v>4</v>
      </c>
      <c r="Z13" s="105">
        <v>0.11278062346499651</v>
      </c>
      <c r="AA13" s="106">
        <v>0.81388459432790328</v>
      </c>
      <c r="AB13" s="107">
        <v>6.3510690319922549</v>
      </c>
      <c r="AC13" s="106">
        <v>0.85010996027537489</v>
      </c>
      <c r="AD13" s="105">
        <v>6.9157110696579246E-2</v>
      </c>
      <c r="AE13" s="106">
        <v>0.73274871038896994</v>
      </c>
      <c r="AF13" s="107">
        <v>4.0120525027037646</v>
      </c>
      <c r="AG13" s="106">
        <v>0.12369952544207222</v>
      </c>
      <c r="AH13" s="108">
        <v>54.803919799999996</v>
      </c>
      <c r="AI13" s="106">
        <v>0.41036712262384989</v>
      </c>
      <c r="AJ13" s="109">
        <v>5.3968256612908121</v>
      </c>
      <c r="AK13" s="110">
        <v>0.178271565254568</v>
      </c>
      <c r="AL13" s="111">
        <v>2.658933399498109</v>
      </c>
      <c r="AM13" s="112">
        <v>8.7767905590046796E-2</v>
      </c>
      <c r="AN13" s="113">
        <v>39.466666787474267</v>
      </c>
      <c r="AO13" s="113">
        <v>5.7371272126948973</v>
      </c>
      <c r="AP13" s="114">
        <v>0.27134717503690203</v>
      </c>
      <c r="AQ13" s="115">
        <v>4.6621909166386791E-3</v>
      </c>
      <c r="AS13" s="103" t="s">
        <v>171</v>
      </c>
      <c r="AT13" s="104">
        <v>10</v>
      </c>
      <c r="AU13" s="88">
        <v>4</v>
      </c>
      <c r="AV13" s="105">
        <v>0.13095939706229123</v>
      </c>
      <c r="AW13" s="106">
        <v>0.86136332292698559</v>
      </c>
      <c r="AX13" s="107">
        <v>8.2104021419606283</v>
      </c>
      <c r="AY13" s="106">
        <v>0.67198375779675257</v>
      </c>
      <c r="AZ13" s="105">
        <v>6.5151703427371171E-2</v>
      </c>
      <c r="BA13" s="106">
        <v>0.74380050961498267</v>
      </c>
      <c r="BB13" s="107">
        <v>3.4321478544884299</v>
      </c>
      <c r="BC13" s="106">
        <v>0.11589219316224426</v>
      </c>
      <c r="BD13" s="108">
        <v>56.929317600000005</v>
      </c>
      <c r="BE13" s="106">
        <v>0.29640507676461791</v>
      </c>
      <c r="BF13" s="109">
        <v>5.3913954712600454</v>
      </c>
      <c r="BG13" s="110">
        <v>0.22148079870457935</v>
      </c>
      <c r="BH13" s="111">
        <v>2.6562599683573835</v>
      </c>
      <c r="BI13" s="112">
        <v>0.10904113730079343</v>
      </c>
      <c r="BJ13" s="113">
        <v>32.451250919454225</v>
      </c>
      <c r="BK13" s="113">
        <v>4.6252880566991559</v>
      </c>
      <c r="BL13" s="114">
        <v>0.17946107190339236</v>
      </c>
      <c r="BM13" s="115">
        <v>2.4476239821063046E-3</v>
      </c>
    </row>
    <row r="14" spans="1:65" x14ac:dyDescent="0.2">
      <c r="A14" s="86" t="s">
        <v>144</v>
      </c>
      <c r="B14" s="87">
        <v>15</v>
      </c>
      <c r="C14" s="88"/>
      <c r="D14" s="89">
        <v>0.17180073695883824</v>
      </c>
      <c r="E14" s="90">
        <v>0.62838708734662629</v>
      </c>
      <c r="F14" s="91">
        <v>10.83769182152265</v>
      </c>
      <c r="G14" s="90">
        <v>0.60464448785062064</v>
      </c>
      <c r="H14" s="89">
        <v>5.9327616451617056E-2</v>
      </c>
      <c r="I14" s="90">
        <v>0.93102451954911858</v>
      </c>
      <c r="J14" s="91">
        <v>2.0263630245218875</v>
      </c>
      <c r="K14" s="90">
        <v>0.12308235050579197</v>
      </c>
      <c r="L14" s="92">
        <v>62.237925300000008</v>
      </c>
      <c r="M14" s="90">
        <v>0.24459425831131751</v>
      </c>
      <c r="N14" s="93">
        <v>5.8432091822738803</v>
      </c>
      <c r="O14" s="100">
        <v>0.35726435961735542</v>
      </c>
      <c r="P14" s="95">
        <v>2.8792211224307369</v>
      </c>
      <c r="Q14" s="101">
        <v>0.17590238907599451</v>
      </c>
      <c r="R14" s="97">
        <v>18.95603680664485</v>
      </c>
      <c r="S14" s="97">
        <v>2.5342240320522746</v>
      </c>
      <c r="T14" s="98">
        <v>8.0109288509571469E-2</v>
      </c>
      <c r="U14" s="102">
        <v>9.887739774786298E-4</v>
      </c>
      <c r="W14" s="103" t="s">
        <v>159</v>
      </c>
      <c r="X14" s="104">
        <v>12</v>
      </c>
      <c r="Y14" s="88">
        <v>4</v>
      </c>
      <c r="Z14" s="105">
        <v>0.18663536569596817</v>
      </c>
      <c r="AA14" s="106">
        <v>0.72707673614708157</v>
      </c>
      <c r="AB14" s="107">
        <v>13.625915986410213</v>
      </c>
      <c r="AC14" s="106">
        <v>0.64787062177959576</v>
      </c>
      <c r="AD14" s="105">
        <v>9.5716730116925886E-2</v>
      </c>
      <c r="AE14" s="106">
        <v>0.65809130037616814</v>
      </c>
      <c r="AF14" s="107">
        <v>4.7799854958129062</v>
      </c>
      <c r="AG14" s="106">
        <v>0.12753795454762651</v>
      </c>
      <c r="AH14" s="108">
        <v>80.140802699999995</v>
      </c>
      <c r="AI14" s="106">
        <v>0.28327815408089829</v>
      </c>
      <c r="AJ14" s="109">
        <v>5.3427243275318288</v>
      </c>
      <c r="AK14" s="110">
        <v>0.19665834977494726</v>
      </c>
      <c r="AL14" s="111">
        <v>2.6322976581387945</v>
      </c>
      <c r="AM14" s="112">
        <v>9.6821625102766651E-2</v>
      </c>
      <c r="AN14" s="113">
        <v>31.805459719456174</v>
      </c>
      <c r="AO14" s="113">
        <v>6.8294133132040882</v>
      </c>
      <c r="AP14" s="114">
        <v>0.15055505709988623</v>
      </c>
      <c r="AQ14" s="115">
        <v>1.9883929727730109E-3</v>
      </c>
      <c r="AS14" s="86" t="s">
        <v>172</v>
      </c>
      <c r="AT14" s="87">
        <v>13</v>
      </c>
      <c r="AU14" s="88"/>
      <c r="AV14" s="89">
        <v>0.18736031889540511</v>
      </c>
      <c r="AW14" s="90">
        <v>0.73798183865057188</v>
      </c>
      <c r="AX14" s="91">
        <v>12.990116581407461</v>
      </c>
      <c r="AY14" s="90">
        <v>0.62935991562379068</v>
      </c>
      <c r="AZ14" s="89">
        <v>6.3379484214835344E-2</v>
      </c>
      <c r="BA14" s="90">
        <v>1.0604302923312896</v>
      </c>
      <c r="BB14" s="91">
        <v>2.2951684587895804</v>
      </c>
      <c r="BC14" s="90">
        <v>0.1290891031445541</v>
      </c>
      <c r="BD14" s="92">
        <v>69.654879399999999</v>
      </c>
      <c r="BE14" s="90">
        <v>0.24337338375792378</v>
      </c>
      <c r="BF14" s="93">
        <v>6.4461273298461261</v>
      </c>
      <c r="BG14" s="100">
        <v>0.39398145632367576</v>
      </c>
      <c r="BH14" s="95">
        <v>3.1754600562387436</v>
      </c>
      <c r="BI14" s="101">
        <v>0.19391297917611575</v>
      </c>
      <c r="BJ14" s="97">
        <v>21.15945640051439</v>
      </c>
      <c r="BK14" s="97">
        <v>3.086240208929766</v>
      </c>
      <c r="BL14" s="98">
        <v>7.5685481441268312E-2</v>
      </c>
      <c r="BM14" s="102">
        <v>9.7266390674097822E-4</v>
      </c>
    </row>
    <row r="15" spans="1:65" x14ac:dyDescent="0.2">
      <c r="A15" s="86" t="s">
        <v>145</v>
      </c>
      <c r="B15" s="87">
        <v>21</v>
      </c>
      <c r="C15" s="88"/>
      <c r="D15" s="89">
        <v>0.19400180522557622</v>
      </c>
      <c r="E15" s="90">
        <v>0.60633974793154055</v>
      </c>
      <c r="F15" s="91">
        <v>8.7255819141520146</v>
      </c>
      <c r="G15" s="90">
        <v>0.607791798100215</v>
      </c>
      <c r="H15" s="89">
        <v>6.2669898845807051E-2</v>
      </c>
      <c r="I15" s="90">
        <v>0.91780547238775489</v>
      </c>
      <c r="J15" s="91">
        <v>2.190660014605839</v>
      </c>
      <c r="K15" s="90">
        <v>0.14709930351197242</v>
      </c>
      <c r="L15" s="92">
        <v>69.291528</v>
      </c>
      <c r="M15" s="90">
        <v>0.2209730054787209</v>
      </c>
      <c r="N15" s="93">
        <v>5.518259577471424</v>
      </c>
      <c r="O15" s="100">
        <v>0.3553452073697273</v>
      </c>
      <c r="P15" s="95">
        <v>2.7192222067336456</v>
      </c>
      <c r="Q15" s="101">
        <v>0.17497277147914225</v>
      </c>
      <c r="R15" s="97">
        <v>17.399278074957039</v>
      </c>
      <c r="S15" s="97">
        <v>2.7422246500025489</v>
      </c>
      <c r="T15" s="98">
        <v>0.10766716986596241</v>
      </c>
      <c r="U15" s="102">
        <v>1.3467788503155607E-3</v>
      </c>
      <c r="W15" s="86" t="s">
        <v>160</v>
      </c>
      <c r="X15" s="87">
        <v>21</v>
      </c>
      <c r="Y15" s="88"/>
      <c r="Z15" s="89">
        <v>0.22541420780658949</v>
      </c>
      <c r="AA15" s="90">
        <v>0.54059802685946545</v>
      </c>
      <c r="AB15" s="91">
        <v>15.568352133192247</v>
      </c>
      <c r="AC15" s="90">
        <v>0.6879532316807272</v>
      </c>
      <c r="AD15" s="89">
        <v>7.6830302775354825E-2</v>
      </c>
      <c r="AE15" s="90">
        <v>0.74198222773157063</v>
      </c>
      <c r="AF15" s="91">
        <v>2.7005322396830458</v>
      </c>
      <c r="AG15" s="90">
        <v>0.13007715696236344</v>
      </c>
      <c r="AH15" s="92">
        <v>81.925375599999995</v>
      </c>
      <c r="AI15" s="90">
        <v>0.27463933192165485</v>
      </c>
      <c r="AJ15" s="93">
        <v>5.8923419616468609</v>
      </c>
      <c r="AK15" s="100">
        <v>0.32259946886671204</v>
      </c>
      <c r="AL15" s="95">
        <v>2.9028731985648668</v>
      </c>
      <c r="AM15" s="101">
        <v>0.15880326379945459</v>
      </c>
      <c r="AN15" s="97">
        <v>19.347756784594729</v>
      </c>
      <c r="AO15" s="97">
        <v>3.8508084396982669</v>
      </c>
      <c r="AP15" s="98">
        <v>7.4299677174805914E-2</v>
      </c>
      <c r="AQ15" s="102">
        <v>1.0405600636933905E-3</v>
      </c>
      <c r="AS15" s="86" t="s">
        <v>173</v>
      </c>
      <c r="AT15" s="87">
        <v>21</v>
      </c>
      <c r="AU15" s="88"/>
      <c r="AV15" s="89">
        <v>0.35789088877272301</v>
      </c>
      <c r="AW15" s="90">
        <v>0.51554966813437275</v>
      </c>
      <c r="AX15" s="91">
        <v>10.350636380959214</v>
      </c>
      <c r="AY15" s="90">
        <v>0.68355272659189659</v>
      </c>
      <c r="AZ15" s="89">
        <v>9.8497364744597887E-2</v>
      </c>
      <c r="BA15" s="90">
        <v>0.51727603338730999</v>
      </c>
      <c r="BB15" s="91">
        <v>2.2606462781601104</v>
      </c>
      <c r="BC15" s="90">
        <v>0.14334258617817341</v>
      </c>
      <c r="BD15" s="92">
        <v>120.17801799999999</v>
      </c>
      <c r="BE15" s="90">
        <v>0.14501278436942913</v>
      </c>
      <c r="BF15" s="93">
        <v>6.2743697700317353</v>
      </c>
      <c r="BG15" s="100">
        <v>0.52235850445291998</v>
      </c>
      <c r="BH15" s="95">
        <v>3.0909210791937811</v>
      </c>
      <c r="BI15" s="101">
        <v>0.25711050797565682</v>
      </c>
      <c r="BJ15" s="97">
        <v>11.766231279381145</v>
      </c>
      <c r="BK15" s="97">
        <v>3.0420395953860888</v>
      </c>
      <c r="BL15" s="98">
        <v>9.3625405557600586E-2</v>
      </c>
      <c r="BM15" s="102">
        <v>1.3079787450135541E-3</v>
      </c>
    </row>
    <row r="16" spans="1:65" ht="16" thickBot="1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7"/>
      <c r="Q16" s="118"/>
      <c r="R16" s="116"/>
      <c r="S16" s="116"/>
      <c r="T16" s="116"/>
      <c r="U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7"/>
      <c r="AM16" s="118"/>
      <c r="AN16" s="116"/>
      <c r="AO16" s="116"/>
      <c r="AP16" s="116"/>
      <c r="AQ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7"/>
      <c r="BI16" s="118"/>
      <c r="BJ16" s="116"/>
      <c r="BK16" s="116"/>
      <c r="BL16" s="116"/>
      <c r="BM16" s="116"/>
    </row>
    <row r="17" spans="1:65" x14ac:dyDescent="0.2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4"/>
      <c r="Q17" s="85"/>
      <c r="R17" s="83"/>
      <c r="S17" s="83"/>
      <c r="T17" s="12"/>
      <c r="U17" s="685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4"/>
      <c r="AM17" s="85"/>
      <c r="AN17" s="83"/>
      <c r="AO17" s="83"/>
      <c r="AP17" s="83"/>
      <c r="AQ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4"/>
      <c r="BI17" s="85"/>
      <c r="BJ17" s="83"/>
      <c r="BK17" s="83"/>
      <c r="BL17" s="83"/>
      <c r="BM17" s="83"/>
    </row>
    <row r="18" spans="1:65" x14ac:dyDescent="0.2">
      <c r="A18" s="83"/>
      <c r="B18" s="83"/>
      <c r="C18" s="119" t="s">
        <v>6</v>
      </c>
      <c r="D18" s="120">
        <v>4.8189104152176379</v>
      </c>
      <c r="E18" s="121">
        <v>0.1572748156225417</v>
      </c>
      <c r="F18" s="122">
        <v>88.605767730338044</v>
      </c>
      <c r="G18" s="121">
        <v>0.21285870703131757</v>
      </c>
      <c r="H18" s="120">
        <v>1.8743951478281757</v>
      </c>
      <c r="I18" s="121">
        <v>0.13637168076462183</v>
      </c>
      <c r="J18" s="122">
        <v>79.731721930582609</v>
      </c>
      <c r="K18" s="121">
        <v>3.2996350345651883E-2</v>
      </c>
      <c r="L18" s="123">
        <v>1852.7650504999999</v>
      </c>
      <c r="M18" s="121">
        <v>3.1597763498147885E-2</v>
      </c>
      <c r="N18" s="124"/>
      <c r="O18" s="125"/>
      <c r="P18" s="126"/>
      <c r="Q18" s="127"/>
      <c r="R18" s="128"/>
      <c r="S18" s="83"/>
      <c r="T18" s="12"/>
      <c r="U18" s="686"/>
      <c r="W18" s="83"/>
      <c r="X18" s="83"/>
      <c r="Y18" s="119" t="s">
        <v>6</v>
      </c>
      <c r="Z18" s="120">
        <v>3.757535314255037</v>
      </c>
      <c r="AA18" s="121">
        <v>0.18706751236671654</v>
      </c>
      <c r="AB18" s="122">
        <v>80.589237630966025</v>
      </c>
      <c r="AC18" s="121">
        <v>0.2392944920475206</v>
      </c>
      <c r="AD18" s="120">
        <v>1.5743427329527147</v>
      </c>
      <c r="AE18" s="121">
        <v>0.15749551055729491</v>
      </c>
      <c r="AF18" s="122">
        <v>69.911119360168598</v>
      </c>
      <c r="AG18" s="121">
        <v>3.5336293360079193E-2</v>
      </c>
      <c r="AH18" s="123">
        <v>1485.1980782999997</v>
      </c>
      <c r="AI18" s="121">
        <v>5.3752061628802791E-2</v>
      </c>
      <c r="AJ18" s="124"/>
      <c r="AK18" s="125"/>
      <c r="AL18" s="126"/>
      <c r="AM18" s="127"/>
      <c r="AN18" s="128"/>
      <c r="AO18" s="83"/>
      <c r="AP18" s="83"/>
      <c r="AQ18" s="83"/>
      <c r="AS18" s="83"/>
      <c r="AT18" s="83"/>
      <c r="AU18" s="119" t="s">
        <v>6</v>
      </c>
      <c r="AV18" s="120">
        <v>4.3483629511263757</v>
      </c>
      <c r="AW18" s="121">
        <v>0.1375750246954143</v>
      </c>
      <c r="AX18" s="122">
        <v>88.701615514523098</v>
      </c>
      <c r="AY18" s="121">
        <v>0.22368166602763395</v>
      </c>
      <c r="AZ18" s="120">
        <v>1.7242581158154786</v>
      </c>
      <c r="BA18" s="121">
        <v>0.14980080366511889</v>
      </c>
      <c r="BB18" s="122">
        <v>74.144211829112535</v>
      </c>
      <c r="BC18" s="121">
        <v>2.6119885531934943E-2</v>
      </c>
      <c r="BD18" s="123">
        <v>1686.5006038000001</v>
      </c>
      <c r="BE18" s="121">
        <v>3.6495362241614045E-2</v>
      </c>
      <c r="BF18" s="124"/>
      <c r="BG18" s="125"/>
      <c r="BH18" s="126"/>
      <c r="BI18" s="127"/>
      <c r="BJ18" s="128"/>
      <c r="BK18" s="83"/>
      <c r="BL18" s="83"/>
      <c r="BM18" s="83"/>
    </row>
    <row r="19" spans="1:65" x14ac:dyDescent="0.2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55"/>
      <c r="U19" s="686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</row>
    <row r="20" spans="1:65" x14ac:dyDescent="0.2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55"/>
      <c r="U20" s="686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</row>
    <row r="21" spans="1:65" ht="16" thickBot="1" x14ac:dyDescent="0.25">
      <c r="A21" s="83"/>
      <c r="B21" s="83"/>
      <c r="C21" s="83"/>
      <c r="D21" s="129"/>
      <c r="E21" s="83"/>
      <c r="F21" s="83"/>
      <c r="G21" s="83"/>
      <c r="H21" s="129"/>
      <c r="I21" s="129"/>
      <c r="J21" s="129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W21" s="83"/>
      <c r="X21" s="83"/>
      <c r="Y21" s="83"/>
      <c r="Z21" s="129"/>
      <c r="AA21" s="83"/>
      <c r="AB21" s="83"/>
      <c r="AC21" s="83"/>
      <c r="AD21" s="129"/>
      <c r="AE21" s="129"/>
      <c r="AF21" s="129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S21" s="83"/>
      <c r="AT21" s="83"/>
      <c r="AU21" s="83"/>
      <c r="AV21" s="129"/>
      <c r="AW21" s="83"/>
      <c r="AX21" s="83"/>
      <c r="AY21" s="83"/>
      <c r="AZ21" s="129"/>
      <c r="BA21" s="129"/>
      <c r="BB21" s="129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</row>
    <row r="22" spans="1:65" x14ac:dyDescent="0.2">
      <c r="A22" s="753" t="s">
        <v>52</v>
      </c>
      <c r="B22" s="753"/>
      <c r="C22" s="753"/>
      <c r="D22" s="753"/>
      <c r="E22" s="753"/>
      <c r="F22" s="753"/>
      <c r="G22" s="753"/>
      <c r="H22" s="753"/>
      <c r="I22" s="130"/>
      <c r="J22" s="753" t="s">
        <v>7</v>
      </c>
      <c r="K22" s="753"/>
      <c r="L22" s="750" t="s">
        <v>50</v>
      </c>
      <c r="M22" s="751" t="s">
        <v>44</v>
      </c>
      <c r="N22" s="750" t="s">
        <v>49</v>
      </c>
      <c r="O22" s="751" t="s">
        <v>44</v>
      </c>
      <c r="P22" s="79" t="s">
        <v>85</v>
      </c>
      <c r="Q22" s="80" t="s">
        <v>44</v>
      </c>
      <c r="R22" s="748" t="s">
        <v>8</v>
      </c>
      <c r="S22" s="81" t="s">
        <v>47</v>
      </c>
      <c r="T22" s="750" t="s">
        <v>9</v>
      </c>
      <c r="U22" s="751" t="s">
        <v>44</v>
      </c>
      <c r="W22" s="753" t="s">
        <v>52</v>
      </c>
      <c r="X22" s="753"/>
      <c r="Y22" s="753"/>
      <c r="Z22" s="753"/>
      <c r="AA22" s="753"/>
      <c r="AB22" s="753"/>
      <c r="AC22" s="753"/>
      <c r="AD22" s="753"/>
      <c r="AE22" s="130"/>
      <c r="AF22" s="753" t="s">
        <v>7</v>
      </c>
      <c r="AG22" s="753"/>
      <c r="AH22" s="750" t="s">
        <v>50</v>
      </c>
      <c r="AI22" s="751" t="s">
        <v>44</v>
      </c>
      <c r="AJ22" s="750" t="s">
        <v>49</v>
      </c>
      <c r="AK22" s="751" t="s">
        <v>44</v>
      </c>
      <c r="AL22" s="79" t="s">
        <v>85</v>
      </c>
      <c r="AM22" s="80" t="s">
        <v>44</v>
      </c>
      <c r="AN22" s="748" t="s">
        <v>8</v>
      </c>
      <c r="AO22" s="81" t="s">
        <v>47</v>
      </c>
      <c r="AP22" s="750" t="s">
        <v>9</v>
      </c>
      <c r="AQ22" s="751" t="s">
        <v>44</v>
      </c>
      <c r="AS22" s="753" t="s">
        <v>52</v>
      </c>
      <c r="AT22" s="753"/>
      <c r="AU22" s="753"/>
      <c r="AV22" s="753"/>
      <c r="AW22" s="753"/>
      <c r="AX22" s="753"/>
      <c r="AY22" s="753"/>
      <c r="AZ22" s="753"/>
      <c r="BA22" s="130"/>
      <c r="BB22" s="753" t="s">
        <v>7</v>
      </c>
      <c r="BC22" s="753"/>
      <c r="BD22" s="750" t="s">
        <v>50</v>
      </c>
      <c r="BE22" s="751" t="s">
        <v>44</v>
      </c>
      <c r="BF22" s="750" t="s">
        <v>49</v>
      </c>
      <c r="BG22" s="751" t="s">
        <v>44</v>
      </c>
      <c r="BH22" s="79" t="s">
        <v>85</v>
      </c>
      <c r="BI22" s="80" t="s">
        <v>44</v>
      </c>
      <c r="BJ22" s="748" t="s">
        <v>8</v>
      </c>
      <c r="BK22" s="81" t="s">
        <v>47</v>
      </c>
      <c r="BL22" s="750" t="s">
        <v>9</v>
      </c>
      <c r="BM22" s="751" t="s">
        <v>44</v>
      </c>
    </row>
    <row r="23" spans="1:65" ht="16" thickBot="1" x14ac:dyDescent="0.25">
      <c r="A23" s="754"/>
      <c r="B23" s="754"/>
      <c r="C23" s="754"/>
      <c r="D23" s="754"/>
      <c r="E23" s="754"/>
      <c r="F23" s="754"/>
      <c r="G23" s="754"/>
      <c r="H23" s="754"/>
      <c r="I23" s="130"/>
      <c r="J23" s="754"/>
      <c r="K23" s="754"/>
      <c r="L23" s="757"/>
      <c r="M23" s="752"/>
      <c r="N23" s="757"/>
      <c r="O23" s="752"/>
      <c r="P23" s="758" t="s">
        <v>86</v>
      </c>
      <c r="Q23" s="758"/>
      <c r="R23" s="749"/>
      <c r="S23" s="82" t="s">
        <v>46</v>
      </c>
      <c r="T23" s="745"/>
      <c r="U23" s="745"/>
      <c r="W23" s="754"/>
      <c r="X23" s="754"/>
      <c r="Y23" s="754"/>
      <c r="Z23" s="754"/>
      <c r="AA23" s="754"/>
      <c r="AB23" s="754"/>
      <c r="AC23" s="754"/>
      <c r="AD23" s="754"/>
      <c r="AE23" s="130"/>
      <c r="AF23" s="754"/>
      <c r="AG23" s="754"/>
      <c r="AH23" s="757"/>
      <c r="AI23" s="752"/>
      <c r="AJ23" s="757"/>
      <c r="AK23" s="752"/>
      <c r="AL23" s="758" t="s">
        <v>86</v>
      </c>
      <c r="AM23" s="758"/>
      <c r="AN23" s="749"/>
      <c r="AO23" s="82" t="s">
        <v>46</v>
      </c>
      <c r="AP23" s="745"/>
      <c r="AQ23" s="745"/>
      <c r="AS23" s="754"/>
      <c r="AT23" s="754"/>
      <c r="AU23" s="754"/>
      <c r="AV23" s="754"/>
      <c r="AW23" s="754"/>
      <c r="AX23" s="754"/>
      <c r="AY23" s="754"/>
      <c r="AZ23" s="754"/>
      <c r="BA23" s="130"/>
      <c r="BB23" s="754"/>
      <c r="BC23" s="754"/>
      <c r="BD23" s="757"/>
      <c r="BE23" s="752"/>
      <c r="BF23" s="757"/>
      <c r="BG23" s="752"/>
      <c r="BH23" s="758" t="s">
        <v>86</v>
      </c>
      <c r="BI23" s="758"/>
      <c r="BJ23" s="749"/>
      <c r="BK23" s="82" t="s">
        <v>46</v>
      </c>
      <c r="BL23" s="745"/>
      <c r="BM23" s="745"/>
    </row>
    <row r="24" spans="1:65" x14ac:dyDescent="0.2">
      <c r="A24" s="83"/>
      <c r="B24" s="83"/>
      <c r="C24" s="83"/>
      <c r="D24" s="129"/>
      <c r="E24" s="83"/>
      <c r="F24" s="83"/>
      <c r="G24" s="83"/>
      <c r="H24" s="129"/>
      <c r="I24" s="129"/>
      <c r="J24" s="83"/>
      <c r="K24" s="83"/>
      <c r="L24" s="83"/>
      <c r="M24" s="83"/>
      <c r="N24" s="83"/>
      <c r="O24" s="83"/>
      <c r="P24" s="84"/>
      <c r="Q24" s="85"/>
      <c r="R24" s="85"/>
      <c r="S24" s="83"/>
      <c r="T24" s="83"/>
      <c r="U24" s="83"/>
      <c r="W24" s="83"/>
      <c r="X24" s="83"/>
      <c r="Y24" s="83"/>
      <c r="Z24" s="129"/>
      <c r="AA24" s="83"/>
      <c r="AB24" s="83"/>
      <c r="AC24" s="83"/>
      <c r="AD24" s="129"/>
      <c r="AE24" s="129"/>
      <c r="AF24" s="83"/>
      <c r="AG24" s="83"/>
      <c r="AH24" s="83"/>
      <c r="AI24" s="83"/>
      <c r="AJ24" s="83"/>
      <c r="AK24" s="83"/>
      <c r="AL24" s="84"/>
      <c r="AM24" s="85"/>
      <c r="AN24" s="85"/>
      <c r="AO24" s="83"/>
      <c r="AP24" s="83"/>
      <c r="AQ24" s="83"/>
      <c r="AS24" s="83"/>
      <c r="AT24" s="83"/>
      <c r="AU24" s="83"/>
      <c r="AV24" s="129"/>
      <c r="AW24" s="83"/>
      <c r="AX24" s="83"/>
      <c r="AY24" s="83"/>
      <c r="AZ24" s="129"/>
      <c r="BA24" s="129"/>
      <c r="BB24" s="83"/>
      <c r="BC24" s="83"/>
      <c r="BD24" s="83"/>
      <c r="BE24" s="83"/>
      <c r="BF24" s="83"/>
      <c r="BG24" s="83"/>
      <c r="BH24" s="84"/>
      <c r="BI24" s="85"/>
      <c r="BJ24" s="85"/>
      <c r="BK24" s="83"/>
      <c r="BL24" s="83"/>
      <c r="BM24" s="83"/>
    </row>
    <row r="25" spans="1:65" x14ac:dyDescent="0.2">
      <c r="A25" s="729" t="s">
        <v>146</v>
      </c>
      <c r="B25" s="729"/>
      <c r="C25" s="729"/>
      <c r="D25" s="729"/>
      <c r="E25" s="729" t="s">
        <v>63</v>
      </c>
      <c r="F25" s="729"/>
      <c r="G25" s="729"/>
      <c r="H25" s="729"/>
      <c r="I25" s="129"/>
      <c r="J25" s="738" t="s">
        <v>84</v>
      </c>
      <c r="K25" s="738"/>
      <c r="L25" s="730"/>
      <c r="M25" s="127"/>
      <c r="N25" s="739">
        <v>5.4625644868695371</v>
      </c>
      <c r="O25" s="131">
        <v>0.10581114849696691</v>
      </c>
      <c r="P25" s="737">
        <v>2.6917976146298654</v>
      </c>
      <c r="Q25" s="132">
        <v>5.4236116880343861E-2</v>
      </c>
      <c r="R25" s="133">
        <v>5.8116322904152184</v>
      </c>
      <c r="S25" s="134">
        <v>66.440477473476903</v>
      </c>
      <c r="T25" s="743">
        <v>0.25866991725128652</v>
      </c>
      <c r="U25" s="747">
        <v>0.13276060385353461</v>
      </c>
      <c r="W25" s="729" t="s">
        <v>161</v>
      </c>
      <c r="X25" s="729"/>
      <c r="Y25" s="729"/>
      <c r="Z25" s="729"/>
      <c r="AA25" s="729" t="s">
        <v>63</v>
      </c>
      <c r="AB25" s="729"/>
      <c r="AC25" s="729"/>
      <c r="AD25" s="729"/>
      <c r="AE25" s="129"/>
      <c r="AF25" s="738" t="s">
        <v>81</v>
      </c>
      <c r="AG25" s="738"/>
      <c r="AH25" s="730"/>
      <c r="AI25" s="127"/>
      <c r="AJ25" s="739">
        <v>5.4190169286167329</v>
      </c>
      <c r="AK25" s="131">
        <v>5.7881886752934736E-2</v>
      </c>
      <c r="AL25" s="737">
        <v>2.6698587270449199</v>
      </c>
      <c r="AM25" s="132">
        <v>3.2175637899868312E-2</v>
      </c>
      <c r="AN25" s="133">
        <v>1.5573681940968527</v>
      </c>
      <c r="AO25" s="134">
        <v>82.376737625309985</v>
      </c>
      <c r="AP25" s="743">
        <v>0.25332478606898928</v>
      </c>
      <c r="AQ25" s="747">
        <v>0.10606479565363577</v>
      </c>
      <c r="AS25" s="729" t="s">
        <v>174</v>
      </c>
      <c r="AT25" s="729"/>
      <c r="AU25" s="729"/>
      <c r="AV25" s="729"/>
      <c r="AW25" s="729" t="s">
        <v>63</v>
      </c>
      <c r="AX25" s="729"/>
      <c r="AY25" s="729"/>
      <c r="AZ25" s="729"/>
      <c r="BA25" s="129"/>
      <c r="BB25" s="738" t="s">
        <v>84</v>
      </c>
      <c r="BC25" s="738"/>
      <c r="BD25" s="730"/>
      <c r="BE25" s="127"/>
      <c r="BF25" s="739">
        <v>5.4513748007513625</v>
      </c>
      <c r="BG25" s="131">
        <v>6.8540171054042351E-2</v>
      </c>
      <c r="BH25" s="737">
        <v>2.6857892168660364</v>
      </c>
      <c r="BI25" s="132">
        <v>3.693939137238015E-2</v>
      </c>
      <c r="BJ25" s="133">
        <v>2.6912918076393129</v>
      </c>
      <c r="BK25" s="134">
        <v>75.353273678288915</v>
      </c>
      <c r="BL25" s="743">
        <v>0.27018811847433744</v>
      </c>
      <c r="BM25" s="747">
        <v>8.9260303150236739E-2</v>
      </c>
    </row>
    <row r="26" spans="1:65" x14ac:dyDescent="0.2">
      <c r="A26" s="729" t="s">
        <v>101</v>
      </c>
      <c r="B26" s="729"/>
      <c r="C26" s="729"/>
      <c r="D26" s="729"/>
      <c r="E26" s="729" t="s">
        <v>64</v>
      </c>
      <c r="F26" s="729"/>
      <c r="G26" s="729"/>
      <c r="H26" s="729"/>
      <c r="I26" s="129"/>
      <c r="J26" s="738"/>
      <c r="K26" s="738"/>
      <c r="L26" s="730"/>
      <c r="M26" s="127"/>
      <c r="N26" s="730"/>
      <c r="O26" s="135">
        <v>1.9370233294509754E-2</v>
      </c>
      <c r="P26" s="730"/>
      <c r="Q26" s="135">
        <v>2.0148660726041091E-2</v>
      </c>
      <c r="R26" s="136">
        <v>1.1304517120229187E-4</v>
      </c>
      <c r="S26" s="137">
        <v>5</v>
      </c>
      <c r="T26" s="736"/>
      <c r="U26" s="736"/>
      <c r="W26" s="729" t="s">
        <v>101</v>
      </c>
      <c r="X26" s="729"/>
      <c r="Y26" s="729"/>
      <c r="Z26" s="729"/>
      <c r="AA26" s="729" t="s">
        <v>64</v>
      </c>
      <c r="AB26" s="729"/>
      <c r="AC26" s="729"/>
      <c r="AD26" s="729"/>
      <c r="AE26" s="129"/>
      <c r="AF26" s="738"/>
      <c r="AG26" s="738"/>
      <c r="AH26" s="730"/>
      <c r="AI26" s="127"/>
      <c r="AJ26" s="730"/>
      <c r="AK26" s="135">
        <v>1.0681252248405462E-2</v>
      </c>
      <c r="AL26" s="730"/>
      <c r="AM26" s="135">
        <v>1.2051438367857492E-2</v>
      </c>
      <c r="AN26" s="136">
        <v>0.13187140349830168</v>
      </c>
      <c r="AO26" s="137">
        <v>9</v>
      </c>
      <c r="AP26" s="736"/>
      <c r="AQ26" s="736"/>
      <c r="AS26" s="729" t="s">
        <v>101</v>
      </c>
      <c r="AT26" s="729"/>
      <c r="AU26" s="729"/>
      <c r="AV26" s="729"/>
      <c r="AW26" s="729" t="s">
        <v>64</v>
      </c>
      <c r="AX26" s="729"/>
      <c r="AY26" s="729"/>
      <c r="AZ26" s="729"/>
      <c r="BA26" s="129"/>
      <c r="BB26" s="738"/>
      <c r="BC26" s="738"/>
      <c r="BD26" s="730"/>
      <c r="BE26" s="127"/>
      <c r="BF26" s="730"/>
      <c r="BG26" s="135">
        <v>1.2573006545907551E-2</v>
      </c>
      <c r="BH26" s="730"/>
      <c r="BI26" s="135">
        <v>1.3753644977204715E-2</v>
      </c>
      <c r="BJ26" s="136">
        <v>8.7067904004217017E-3</v>
      </c>
      <c r="BK26" s="137">
        <v>8</v>
      </c>
      <c r="BL26" s="736"/>
      <c r="BM26" s="736"/>
    </row>
    <row r="27" spans="1:65" x14ac:dyDescent="0.2">
      <c r="A27" s="729" t="s">
        <v>147</v>
      </c>
      <c r="B27" s="729"/>
      <c r="C27" s="729"/>
      <c r="D27" s="729"/>
      <c r="E27" s="729" t="s">
        <v>65</v>
      </c>
      <c r="F27" s="729"/>
      <c r="G27" s="729"/>
      <c r="H27" s="729"/>
      <c r="I27" s="129"/>
      <c r="J27" s="731" t="s">
        <v>103</v>
      </c>
      <c r="K27" s="732"/>
      <c r="L27" s="732"/>
      <c r="M27" s="732"/>
      <c r="N27" s="732"/>
      <c r="O27" s="732"/>
      <c r="P27" s="732"/>
      <c r="Q27" s="132">
        <v>7.820836150469597E-2</v>
      </c>
      <c r="R27" s="133">
        <v>2.4142135623730949</v>
      </c>
      <c r="S27" s="733" t="s">
        <v>15</v>
      </c>
      <c r="T27" s="733"/>
      <c r="U27" s="733"/>
      <c r="W27" s="729" t="s">
        <v>147</v>
      </c>
      <c r="X27" s="729"/>
      <c r="Y27" s="729"/>
      <c r="Z27" s="729"/>
      <c r="AA27" s="729" t="s">
        <v>65</v>
      </c>
      <c r="AB27" s="729"/>
      <c r="AC27" s="729"/>
      <c r="AD27" s="729"/>
      <c r="AE27" s="129"/>
      <c r="AF27" s="731" t="s">
        <v>103</v>
      </c>
      <c r="AG27" s="732"/>
      <c r="AH27" s="732"/>
      <c r="AI27" s="732"/>
      <c r="AJ27" s="732"/>
      <c r="AK27" s="732"/>
      <c r="AL27" s="732"/>
      <c r="AM27" s="132">
        <v>6.4488364273426163E-2</v>
      </c>
      <c r="AN27" s="133">
        <v>2</v>
      </c>
      <c r="AO27" s="733" t="s">
        <v>15</v>
      </c>
      <c r="AP27" s="733"/>
      <c r="AQ27" s="733"/>
      <c r="AS27" s="729" t="s">
        <v>147</v>
      </c>
      <c r="AT27" s="729"/>
      <c r="AU27" s="729"/>
      <c r="AV27" s="729"/>
      <c r="AW27" s="729" t="s">
        <v>65</v>
      </c>
      <c r="AX27" s="729"/>
      <c r="AY27" s="729"/>
      <c r="AZ27" s="729"/>
      <c r="BA27" s="129"/>
      <c r="BB27" s="731" t="s">
        <v>103</v>
      </c>
      <c r="BC27" s="732"/>
      <c r="BD27" s="732"/>
      <c r="BE27" s="732"/>
      <c r="BF27" s="732"/>
      <c r="BG27" s="732"/>
      <c r="BH27" s="732"/>
      <c r="BI27" s="132">
        <v>6.7270796800915952E-2</v>
      </c>
      <c r="BJ27" s="133">
        <v>2.0690449676496976</v>
      </c>
      <c r="BK27" s="733" t="s">
        <v>15</v>
      </c>
      <c r="BL27" s="733"/>
      <c r="BM27" s="733"/>
    </row>
    <row r="28" spans="1:65" x14ac:dyDescent="0.2">
      <c r="A28" s="729" t="s">
        <v>10</v>
      </c>
      <c r="B28" s="729"/>
      <c r="C28" s="729"/>
      <c r="D28" s="729"/>
      <c r="E28" s="729" t="s">
        <v>66</v>
      </c>
      <c r="F28" s="729"/>
      <c r="G28" s="729"/>
      <c r="H28" s="729"/>
      <c r="I28" s="129"/>
      <c r="J28" s="731" t="s">
        <v>104</v>
      </c>
      <c r="K28" s="732"/>
      <c r="L28" s="732"/>
      <c r="M28" s="732"/>
      <c r="N28" s="732"/>
      <c r="O28" s="732"/>
      <c r="P28" s="732"/>
      <c r="Q28" s="132">
        <v>5.2102425832872772E-2</v>
      </c>
      <c r="R28" s="138">
        <v>2.4107327289467859</v>
      </c>
      <c r="S28" s="733" t="s">
        <v>13</v>
      </c>
      <c r="T28" s="733"/>
      <c r="U28" s="733"/>
      <c r="W28" s="729" t="s">
        <v>10</v>
      </c>
      <c r="X28" s="729"/>
      <c r="Y28" s="729"/>
      <c r="Z28" s="729"/>
      <c r="AA28" s="729" t="s">
        <v>66</v>
      </c>
      <c r="AB28" s="729"/>
      <c r="AC28" s="729"/>
      <c r="AD28" s="729"/>
      <c r="AE28" s="129"/>
      <c r="AF28" s="731" t="s">
        <v>104</v>
      </c>
      <c r="AG28" s="732"/>
      <c r="AH28" s="732"/>
      <c r="AI28" s="732"/>
      <c r="AJ28" s="732"/>
      <c r="AK28" s="732"/>
      <c r="AL28" s="732"/>
      <c r="AM28" s="132">
        <v>2.8496645782749994E-2</v>
      </c>
      <c r="AN28" s="138">
        <v>1.2479455893975717</v>
      </c>
      <c r="AO28" s="733" t="s">
        <v>13</v>
      </c>
      <c r="AP28" s="733"/>
      <c r="AQ28" s="733"/>
      <c r="AS28" s="729" t="s">
        <v>10</v>
      </c>
      <c r="AT28" s="729"/>
      <c r="AU28" s="729"/>
      <c r="AV28" s="729"/>
      <c r="AW28" s="729" t="s">
        <v>66</v>
      </c>
      <c r="AX28" s="729"/>
      <c r="AY28" s="729"/>
      <c r="AZ28" s="729"/>
      <c r="BA28" s="129"/>
      <c r="BB28" s="731" t="s">
        <v>104</v>
      </c>
      <c r="BC28" s="732"/>
      <c r="BD28" s="732"/>
      <c r="BE28" s="732"/>
      <c r="BF28" s="732"/>
      <c r="BG28" s="732"/>
      <c r="BH28" s="732"/>
      <c r="BI28" s="132">
        <v>3.3743681943595713E-2</v>
      </c>
      <c r="BJ28" s="138">
        <v>1.6405157139263595</v>
      </c>
      <c r="BK28" s="733" t="s">
        <v>13</v>
      </c>
      <c r="BL28" s="733"/>
      <c r="BM28" s="733"/>
    </row>
    <row r="29" spans="1:65" x14ac:dyDescent="0.2">
      <c r="A29" s="729" t="s">
        <v>53</v>
      </c>
      <c r="B29" s="729"/>
      <c r="C29" s="729"/>
      <c r="D29" s="729"/>
      <c r="E29" s="729" t="s">
        <v>67</v>
      </c>
      <c r="F29" s="729"/>
      <c r="G29" s="729"/>
      <c r="H29" s="729"/>
      <c r="I29" s="129"/>
      <c r="J29" s="139"/>
      <c r="K29" s="139"/>
      <c r="L29" s="139"/>
      <c r="M29" s="139"/>
      <c r="N29" s="139"/>
      <c r="O29" s="139"/>
      <c r="P29" s="126"/>
      <c r="Q29" s="127"/>
      <c r="R29" s="126"/>
      <c r="S29" s="128"/>
      <c r="T29" s="128"/>
      <c r="U29" s="128"/>
      <c r="W29" s="729" t="s">
        <v>53</v>
      </c>
      <c r="X29" s="729"/>
      <c r="Y29" s="729"/>
      <c r="Z29" s="729"/>
      <c r="AA29" s="729" t="s">
        <v>67</v>
      </c>
      <c r="AB29" s="729"/>
      <c r="AC29" s="729"/>
      <c r="AD29" s="729"/>
      <c r="AE29" s="129"/>
      <c r="AF29" s="139"/>
      <c r="AG29" s="139"/>
      <c r="AH29" s="139"/>
      <c r="AI29" s="139"/>
      <c r="AJ29" s="139"/>
      <c r="AK29" s="139"/>
      <c r="AL29" s="126"/>
      <c r="AM29" s="127"/>
      <c r="AN29" s="126"/>
      <c r="AO29" s="128"/>
      <c r="AP29" s="128"/>
      <c r="AQ29" s="128"/>
      <c r="AS29" s="729" t="s">
        <v>53</v>
      </c>
      <c r="AT29" s="729"/>
      <c r="AU29" s="729"/>
      <c r="AV29" s="729"/>
      <c r="AW29" s="729" t="s">
        <v>67</v>
      </c>
      <c r="AX29" s="729"/>
      <c r="AY29" s="729"/>
      <c r="AZ29" s="729"/>
      <c r="BA29" s="129"/>
      <c r="BB29" s="139"/>
      <c r="BC29" s="139"/>
      <c r="BD29" s="139"/>
      <c r="BE29" s="139"/>
      <c r="BF29" s="139"/>
      <c r="BG29" s="139"/>
      <c r="BH29" s="126"/>
      <c r="BI29" s="127"/>
      <c r="BJ29" s="126"/>
      <c r="BK29" s="128"/>
      <c r="BL29" s="128"/>
      <c r="BM29" s="128"/>
    </row>
    <row r="30" spans="1:65" x14ac:dyDescent="0.2">
      <c r="A30" s="729" t="s">
        <v>12</v>
      </c>
      <c r="B30" s="729"/>
      <c r="C30" s="729"/>
      <c r="D30" s="729"/>
      <c r="E30" s="729" t="s">
        <v>68</v>
      </c>
      <c r="F30" s="729"/>
      <c r="G30" s="729"/>
      <c r="H30" s="729"/>
      <c r="I30" s="129"/>
      <c r="J30" s="738" t="s">
        <v>56</v>
      </c>
      <c r="K30" s="738"/>
      <c r="L30" s="730"/>
      <c r="M30" s="127"/>
      <c r="N30" s="739">
        <v>5.2835175215119294</v>
      </c>
      <c r="O30" s="131">
        <v>6.0684705698905411E-2</v>
      </c>
      <c r="P30" s="737">
        <v>2.6036310456990122</v>
      </c>
      <c r="Q30" s="132">
        <v>3.3245870664741606E-2</v>
      </c>
      <c r="R30" s="730"/>
      <c r="S30" s="741">
        <v>12</v>
      </c>
      <c r="T30" s="743">
        <v>0.38664524538956141</v>
      </c>
      <c r="U30" s="747">
        <v>1.6657055027822036E-3</v>
      </c>
      <c r="W30" s="729" t="s">
        <v>12</v>
      </c>
      <c r="X30" s="729"/>
      <c r="Y30" s="729"/>
      <c r="Z30" s="729"/>
      <c r="AA30" s="729" t="s">
        <v>68</v>
      </c>
      <c r="AB30" s="729"/>
      <c r="AC30" s="729"/>
      <c r="AD30" s="729"/>
      <c r="AE30" s="129"/>
      <c r="AF30" s="738" t="s">
        <v>56</v>
      </c>
      <c r="AG30" s="738"/>
      <c r="AH30" s="730"/>
      <c r="AI30" s="127"/>
      <c r="AJ30" s="739">
        <v>5.2914363831007307</v>
      </c>
      <c r="AK30" s="131">
        <v>6.5721005869334062E-2</v>
      </c>
      <c r="AL30" s="737">
        <v>2.6070466764873599</v>
      </c>
      <c r="AM30" s="132">
        <v>3.5494022661893235E-2</v>
      </c>
      <c r="AN30" s="730"/>
      <c r="AO30" s="741">
        <v>12</v>
      </c>
      <c r="AP30" s="743">
        <v>0.37273537371015336</v>
      </c>
      <c r="AQ30" s="747">
        <v>1.8032458507720771E-3</v>
      </c>
      <c r="AS30" s="729" t="s">
        <v>12</v>
      </c>
      <c r="AT30" s="729"/>
      <c r="AU30" s="729"/>
      <c r="AV30" s="729"/>
      <c r="AW30" s="729" t="s">
        <v>68</v>
      </c>
      <c r="AX30" s="729"/>
      <c r="AY30" s="729"/>
      <c r="AZ30" s="729"/>
      <c r="BA30" s="129"/>
      <c r="BB30" s="738" t="s">
        <v>56</v>
      </c>
      <c r="BC30" s="738"/>
      <c r="BD30" s="730"/>
      <c r="BE30" s="127"/>
      <c r="BF30" s="739">
        <v>5.3342330575266379</v>
      </c>
      <c r="BG30" s="131">
        <v>5.2988082498111308E-2</v>
      </c>
      <c r="BH30" s="737">
        <v>2.6281171110072781</v>
      </c>
      <c r="BI30" s="132">
        <v>2.9947811951212919E-2</v>
      </c>
      <c r="BJ30" s="730"/>
      <c r="BK30" s="741">
        <v>12</v>
      </c>
      <c r="BL30" s="743">
        <v>0.35914049074775667</v>
      </c>
      <c r="BM30" s="747">
        <v>1.6175982292275053E-3</v>
      </c>
    </row>
    <row r="31" spans="1:65" x14ac:dyDescent="0.2">
      <c r="A31" s="729" t="s">
        <v>54</v>
      </c>
      <c r="B31" s="729"/>
      <c r="C31" s="729"/>
      <c r="D31" s="729"/>
      <c r="E31" s="729" t="s">
        <v>69</v>
      </c>
      <c r="F31" s="729"/>
      <c r="G31" s="729"/>
      <c r="H31" s="729"/>
      <c r="I31" s="129"/>
      <c r="J31" s="738"/>
      <c r="K31" s="738"/>
      <c r="L31" s="730"/>
      <c r="M31" s="127"/>
      <c r="N31" s="730"/>
      <c r="O31" s="135">
        <v>1.1485663755599678E-2</v>
      </c>
      <c r="P31" s="730"/>
      <c r="Q31" s="135">
        <v>1.2769040651770187E-2</v>
      </c>
      <c r="R31" s="730"/>
      <c r="S31" s="742"/>
      <c r="T31" s="736"/>
      <c r="U31" s="736"/>
      <c r="W31" s="729" t="s">
        <v>54</v>
      </c>
      <c r="X31" s="729"/>
      <c r="Y31" s="729"/>
      <c r="Z31" s="729"/>
      <c r="AA31" s="729" t="s">
        <v>69</v>
      </c>
      <c r="AB31" s="729"/>
      <c r="AC31" s="729"/>
      <c r="AD31" s="729"/>
      <c r="AE31" s="129"/>
      <c r="AF31" s="738"/>
      <c r="AG31" s="738"/>
      <c r="AH31" s="730"/>
      <c r="AI31" s="127"/>
      <c r="AJ31" s="730"/>
      <c r="AK31" s="135">
        <v>1.2420258151307904E-2</v>
      </c>
      <c r="AL31" s="730"/>
      <c r="AM31" s="135">
        <v>1.3614647939375061E-2</v>
      </c>
      <c r="AN31" s="730"/>
      <c r="AO31" s="742"/>
      <c r="AP31" s="736"/>
      <c r="AQ31" s="736"/>
      <c r="AS31" s="729" t="s">
        <v>54</v>
      </c>
      <c r="AT31" s="729"/>
      <c r="AU31" s="729"/>
      <c r="AV31" s="729"/>
      <c r="AW31" s="729" t="s">
        <v>69</v>
      </c>
      <c r="AX31" s="729"/>
      <c r="AY31" s="729"/>
      <c r="AZ31" s="729"/>
      <c r="BA31" s="129"/>
      <c r="BB31" s="738"/>
      <c r="BC31" s="738"/>
      <c r="BD31" s="730"/>
      <c r="BE31" s="127"/>
      <c r="BF31" s="730"/>
      <c r="BG31" s="135">
        <v>9.9335896888391052E-3</v>
      </c>
      <c r="BH31" s="730"/>
      <c r="BI31" s="135">
        <v>1.1395158848052561E-2</v>
      </c>
      <c r="BJ31" s="730"/>
      <c r="BK31" s="742"/>
      <c r="BL31" s="736"/>
      <c r="BM31" s="736"/>
    </row>
    <row r="32" spans="1:65" x14ac:dyDescent="0.2">
      <c r="A32" s="729" t="s">
        <v>148</v>
      </c>
      <c r="B32" s="729"/>
      <c r="C32" s="729"/>
      <c r="D32" s="729"/>
      <c r="E32" s="729" t="s">
        <v>70</v>
      </c>
      <c r="F32" s="729"/>
      <c r="G32" s="729"/>
      <c r="H32" s="729"/>
      <c r="I32" s="129"/>
      <c r="J32" s="731" t="s">
        <v>103</v>
      </c>
      <c r="K32" s="732"/>
      <c r="L32" s="732"/>
      <c r="M32" s="732"/>
      <c r="N32" s="732"/>
      <c r="O32" s="732"/>
      <c r="P32" s="732"/>
      <c r="Q32" s="132">
        <v>6.384207989536822E-2</v>
      </c>
      <c r="R32" s="126"/>
      <c r="S32" s="128"/>
      <c r="T32" s="128"/>
      <c r="U32" s="128"/>
      <c r="W32" s="729" t="s">
        <v>105</v>
      </c>
      <c r="X32" s="729"/>
      <c r="Y32" s="729"/>
      <c r="Z32" s="729"/>
      <c r="AA32" s="729" t="s">
        <v>70</v>
      </c>
      <c r="AB32" s="729"/>
      <c r="AC32" s="729"/>
      <c r="AD32" s="729"/>
      <c r="AE32" s="129"/>
      <c r="AF32" s="731" t="s">
        <v>103</v>
      </c>
      <c r="AG32" s="732"/>
      <c r="AH32" s="732"/>
      <c r="AI32" s="732"/>
      <c r="AJ32" s="732"/>
      <c r="AK32" s="732"/>
      <c r="AL32" s="732"/>
      <c r="AM32" s="132">
        <v>6.510102581635982E-2</v>
      </c>
      <c r="AN32" s="126"/>
      <c r="AO32" s="128"/>
      <c r="AP32" s="128"/>
      <c r="AQ32" s="128"/>
      <c r="AS32" s="729" t="s">
        <v>105</v>
      </c>
      <c r="AT32" s="729"/>
      <c r="AU32" s="729"/>
      <c r="AV32" s="729"/>
      <c r="AW32" s="729" t="s">
        <v>70</v>
      </c>
      <c r="AX32" s="729"/>
      <c r="AY32" s="729"/>
      <c r="AZ32" s="729"/>
      <c r="BA32" s="129"/>
      <c r="BB32" s="731" t="s">
        <v>103</v>
      </c>
      <c r="BC32" s="732"/>
      <c r="BD32" s="732"/>
      <c r="BE32" s="732"/>
      <c r="BF32" s="732"/>
      <c r="BG32" s="732"/>
      <c r="BH32" s="732"/>
      <c r="BI32" s="132">
        <v>6.2637839168723147E-2</v>
      </c>
      <c r="BJ32" s="126"/>
      <c r="BK32" s="128"/>
      <c r="BL32" s="128"/>
      <c r="BM32" s="128"/>
    </row>
    <row r="33" spans="1:65" x14ac:dyDescent="0.2">
      <c r="A33" s="729" t="s">
        <v>55</v>
      </c>
      <c r="B33" s="729"/>
      <c r="C33" s="729"/>
      <c r="D33" s="729"/>
      <c r="E33" s="729" t="s">
        <v>71</v>
      </c>
      <c r="F33" s="729"/>
      <c r="G33" s="729"/>
      <c r="H33" s="729"/>
      <c r="I33" s="129"/>
      <c r="J33" s="731" t="s">
        <v>104</v>
      </c>
      <c r="K33" s="732"/>
      <c r="L33" s="732"/>
      <c r="M33" s="732"/>
      <c r="N33" s="732"/>
      <c r="O33" s="732"/>
      <c r="P33" s="732"/>
      <c r="Q33" s="132">
        <v>2.9883171392145726E-2</v>
      </c>
      <c r="R33" s="126"/>
      <c r="S33" s="128"/>
      <c r="T33" s="128"/>
      <c r="U33" s="128"/>
      <c r="W33" s="729" t="s">
        <v>55</v>
      </c>
      <c r="X33" s="729"/>
      <c r="Y33" s="729"/>
      <c r="Z33" s="729"/>
      <c r="AA33" s="729" t="s">
        <v>71</v>
      </c>
      <c r="AB33" s="729"/>
      <c r="AC33" s="729"/>
      <c r="AD33" s="729"/>
      <c r="AE33" s="129"/>
      <c r="AF33" s="731" t="s">
        <v>104</v>
      </c>
      <c r="AG33" s="732"/>
      <c r="AH33" s="732"/>
      <c r="AI33" s="732"/>
      <c r="AJ33" s="732"/>
      <c r="AK33" s="732"/>
      <c r="AL33" s="732"/>
      <c r="AM33" s="132">
        <v>3.2357143165339601E-2</v>
      </c>
      <c r="AN33" s="126"/>
      <c r="AO33" s="128"/>
      <c r="AP33" s="128"/>
      <c r="AQ33" s="128"/>
      <c r="AS33" s="729" t="s">
        <v>55</v>
      </c>
      <c r="AT33" s="729"/>
      <c r="AU33" s="729"/>
      <c r="AV33" s="729"/>
      <c r="AW33" s="729" t="s">
        <v>71</v>
      </c>
      <c r="AX33" s="729"/>
      <c r="AY33" s="729"/>
      <c r="AZ33" s="729"/>
      <c r="BA33" s="129"/>
      <c r="BB33" s="731" t="s">
        <v>104</v>
      </c>
      <c r="BC33" s="732"/>
      <c r="BD33" s="732"/>
      <c r="BE33" s="732"/>
      <c r="BF33" s="732"/>
      <c r="BG33" s="732"/>
      <c r="BH33" s="732"/>
      <c r="BI33" s="132">
        <v>2.6087903119581025E-2</v>
      </c>
      <c r="BJ33" s="126"/>
      <c r="BK33" s="128"/>
      <c r="BL33" s="128"/>
      <c r="BM33" s="128"/>
    </row>
    <row r="34" spans="1:65" x14ac:dyDescent="0.2">
      <c r="A34" s="729" t="s">
        <v>176</v>
      </c>
      <c r="B34" s="729"/>
      <c r="C34" s="729"/>
      <c r="D34" s="729"/>
      <c r="E34" s="729" t="s">
        <v>72</v>
      </c>
      <c r="F34" s="729"/>
      <c r="G34" s="729"/>
      <c r="H34" s="729"/>
      <c r="I34" s="129"/>
      <c r="J34" s="140"/>
      <c r="K34" s="141"/>
      <c r="L34" s="141"/>
      <c r="M34" s="141"/>
      <c r="N34" s="141"/>
      <c r="O34" s="141"/>
      <c r="P34" s="141"/>
      <c r="Q34" s="127"/>
      <c r="R34" s="126"/>
      <c r="S34" s="128"/>
      <c r="T34" s="128"/>
      <c r="U34" s="128"/>
      <c r="W34" s="729" t="s">
        <v>176</v>
      </c>
      <c r="X34" s="729"/>
      <c r="Y34" s="729"/>
      <c r="Z34" s="729"/>
      <c r="AA34" s="729" t="s">
        <v>72</v>
      </c>
      <c r="AB34" s="729"/>
      <c r="AC34" s="729"/>
      <c r="AD34" s="729"/>
      <c r="AE34" s="129"/>
      <c r="AF34" s="140"/>
      <c r="AG34" s="141"/>
      <c r="AH34" s="141"/>
      <c r="AI34" s="141"/>
      <c r="AJ34" s="141"/>
      <c r="AK34" s="141"/>
      <c r="AL34" s="141"/>
      <c r="AM34" s="127"/>
      <c r="AN34" s="126"/>
      <c r="AO34" s="128"/>
      <c r="AP34" s="128"/>
      <c r="AQ34" s="128"/>
      <c r="AS34" s="729" t="s">
        <v>176</v>
      </c>
      <c r="AT34" s="729"/>
      <c r="AU34" s="729"/>
      <c r="AV34" s="729"/>
      <c r="AW34" s="729" t="s">
        <v>72</v>
      </c>
      <c r="AX34" s="729"/>
      <c r="AY34" s="729"/>
      <c r="AZ34" s="729"/>
      <c r="BA34" s="129"/>
      <c r="BB34" s="140"/>
      <c r="BC34" s="141"/>
      <c r="BD34" s="141"/>
      <c r="BE34" s="141"/>
      <c r="BF34" s="141"/>
      <c r="BG34" s="141"/>
      <c r="BH34" s="141"/>
      <c r="BI34" s="127"/>
      <c r="BJ34" s="126"/>
      <c r="BK34" s="128"/>
      <c r="BL34" s="128"/>
      <c r="BM34" s="128"/>
    </row>
    <row r="35" spans="1:65" x14ac:dyDescent="0.2">
      <c r="A35" s="729" t="s">
        <v>177</v>
      </c>
      <c r="B35" s="729"/>
      <c r="C35" s="729"/>
      <c r="D35" s="729"/>
      <c r="E35" s="729" t="s">
        <v>73</v>
      </c>
      <c r="F35" s="729"/>
      <c r="G35" s="729"/>
      <c r="H35" s="729"/>
      <c r="I35" s="129"/>
      <c r="J35" s="738" t="s">
        <v>191</v>
      </c>
      <c r="K35" s="738"/>
      <c r="L35" s="737">
        <v>285.35386666999148</v>
      </c>
      <c r="M35" s="132">
        <v>26.979005052694419</v>
      </c>
      <c r="N35" s="739">
        <v>5.8352973593435093</v>
      </c>
      <c r="O35" s="131">
        <v>0.77220890978949508</v>
      </c>
      <c r="P35" s="737">
        <v>2.8753256595921814</v>
      </c>
      <c r="Q35" s="132">
        <v>0.38054523073050095</v>
      </c>
      <c r="R35" s="133">
        <v>6.1661821205604577</v>
      </c>
      <c r="S35" s="134">
        <v>66.440477473476903</v>
      </c>
      <c r="T35" s="730"/>
      <c r="U35" s="729"/>
      <c r="W35" s="729" t="s">
        <v>177</v>
      </c>
      <c r="X35" s="729"/>
      <c r="Y35" s="729"/>
      <c r="Z35" s="729"/>
      <c r="AA35" s="729" t="s">
        <v>73</v>
      </c>
      <c r="AB35" s="729"/>
      <c r="AC35" s="729"/>
      <c r="AD35" s="729"/>
      <c r="AE35" s="129"/>
      <c r="AF35" s="738" t="s">
        <v>82</v>
      </c>
      <c r="AG35" s="738"/>
      <c r="AH35" s="737">
        <v>287.82721229058041</v>
      </c>
      <c r="AI35" s="132">
        <v>6.7989571240037794</v>
      </c>
      <c r="AJ35" s="739">
        <v>5.7178104319592178</v>
      </c>
      <c r="AK35" s="131">
        <v>0.19523352979285388</v>
      </c>
      <c r="AL35" s="737">
        <v>2.816956048227468</v>
      </c>
      <c r="AM35" s="132">
        <v>9.7394472773000992E-2</v>
      </c>
      <c r="AN35" s="133">
        <v>0.4568484529268132</v>
      </c>
      <c r="AO35" s="134">
        <v>82.376737625309985</v>
      </c>
      <c r="AP35" s="730"/>
      <c r="AQ35" s="729"/>
      <c r="AS35" s="729" t="s">
        <v>177</v>
      </c>
      <c r="AT35" s="729"/>
      <c r="AU35" s="729"/>
      <c r="AV35" s="729"/>
      <c r="AW35" s="729" t="s">
        <v>73</v>
      </c>
      <c r="AX35" s="729"/>
      <c r="AY35" s="729"/>
      <c r="AZ35" s="729"/>
      <c r="BA35" s="129"/>
      <c r="BB35" s="738" t="s">
        <v>191</v>
      </c>
      <c r="BC35" s="738"/>
      <c r="BD35" s="737">
        <v>294.03152780330868</v>
      </c>
      <c r="BE35" s="132">
        <v>19.615510373314137</v>
      </c>
      <c r="BF35" s="739">
        <v>5.5837482743654103</v>
      </c>
      <c r="BG35" s="131">
        <v>0.58693074650931631</v>
      </c>
      <c r="BH35" s="737">
        <v>2.7509581361069664</v>
      </c>
      <c r="BI35" s="132">
        <v>0.2893570929037565</v>
      </c>
      <c r="BJ35" s="133">
        <v>3.0851439962721527</v>
      </c>
      <c r="BK35" s="134">
        <v>75.353273678288915</v>
      </c>
      <c r="BL35" s="730"/>
      <c r="BM35" s="729"/>
    </row>
    <row r="36" spans="1:65" x14ac:dyDescent="0.2">
      <c r="A36" s="729" t="s">
        <v>179</v>
      </c>
      <c r="B36" s="729"/>
      <c r="C36" s="729"/>
      <c r="D36" s="729"/>
      <c r="E36" s="729" t="s">
        <v>74</v>
      </c>
      <c r="F36" s="729"/>
      <c r="G36" s="729"/>
      <c r="H36" s="729"/>
      <c r="I36" s="129"/>
      <c r="J36" s="738"/>
      <c r="K36" s="738"/>
      <c r="L36" s="730"/>
      <c r="M36" s="135">
        <v>9.4545784038368524E-2</v>
      </c>
      <c r="N36" s="730"/>
      <c r="O36" s="135">
        <v>0.1323341146536483</v>
      </c>
      <c r="P36" s="730"/>
      <c r="Q36" s="135">
        <v>0.13234856700874542</v>
      </c>
      <c r="R36" s="136">
        <v>3.4706921451173637E-4</v>
      </c>
      <c r="S36" s="137">
        <v>5</v>
      </c>
      <c r="T36" s="736"/>
      <c r="U36" s="736"/>
      <c r="W36" s="729" t="s">
        <v>179</v>
      </c>
      <c r="X36" s="729"/>
      <c r="Y36" s="729"/>
      <c r="Z36" s="729"/>
      <c r="AA36" s="729" t="s">
        <v>74</v>
      </c>
      <c r="AB36" s="729"/>
      <c r="AC36" s="729"/>
      <c r="AD36" s="729"/>
      <c r="AE36" s="129"/>
      <c r="AF36" s="738"/>
      <c r="AG36" s="738"/>
      <c r="AH36" s="730"/>
      <c r="AI36" s="135">
        <v>2.3621662003034609E-2</v>
      </c>
      <c r="AJ36" s="730"/>
      <c r="AK36" s="135">
        <v>3.4144806323345836E-2</v>
      </c>
      <c r="AL36" s="730"/>
      <c r="AM36" s="135">
        <v>3.4574367191240046E-2</v>
      </c>
      <c r="AN36" s="136">
        <v>0.86610738864344716</v>
      </c>
      <c r="AO36" s="137">
        <v>9</v>
      </c>
      <c r="AP36" s="736"/>
      <c r="AQ36" s="736"/>
      <c r="AS36" s="729" t="s">
        <v>179</v>
      </c>
      <c r="AT36" s="729"/>
      <c r="AU36" s="729"/>
      <c r="AV36" s="729"/>
      <c r="AW36" s="729" t="s">
        <v>74</v>
      </c>
      <c r="AX36" s="729"/>
      <c r="AY36" s="729"/>
      <c r="AZ36" s="729"/>
      <c r="BA36" s="129"/>
      <c r="BB36" s="738"/>
      <c r="BC36" s="738"/>
      <c r="BD36" s="730"/>
      <c r="BE36" s="135">
        <v>6.6712268986460058E-2</v>
      </c>
      <c r="BF36" s="730"/>
      <c r="BG36" s="135">
        <v>0.10511411289865509</v>
      </c>
      <c r="BH36" s="730"/>
      <c r="BI36" s="135">
        <v>0.1051841135297107</v>
      </c>
      <c r="BJ36" s="136">
        <v>5.0746334055073528E-3</v>
      </c>
      <c r="BK36" s="137">
        <v>8</v>
      </c>
      <c r="BL36" s="736"/>
      <c r="BM36" s="736"/>
    </row>
    <row r="37" spans="1:65" x14ac:dyDescent="0.2">
      <c r="A37" s="729" t="s">
        <v>180</v>
      </c>
      <c r="B37" s="729"/>
      <c r="C37" s="729"/>
      <c r="D37" s="729"/>
      <c r="E37" s="729" t="s">
        <v>75</v>
      </c>
      <c r="F37" s="729"/>
      <c r="G37" s="729"/>
      <c r="H37" s="729"/>
      <c r="I37" s="129"/>
      <c r="J37" s="731" t="s">
        <v>103</v>
      </c>
      <c r="K37" s="732"/>
      <c r="L37" s="732"/>
      <c r="M37" s="732"/>
      <c r="N37" s="732"/>
      <c r="O37" s="732"/>
      <c r="P37" s="732"/>
      <c r="Q37" s="132">
        <v>0.38527533623896082</v>
      </c>
      <c r="R37" s="133">
        <v>2.6329931618554521</v>
      </c>
      <c r="S37" s="733" t="s">
        <v>15</v>
      </c>
      <c r="T37" s="733"/>
      <c r="U37" s="733"/>
      <c r="W37" s="729" t="s">
        <v>180</v>
      </c>
      <c r="X37" s="729"/>
      <c r="Y37" s="729"/>
      <c r="Z37" s="729"/>
      <c r="AA37" s="729" t="s">
        <v>75</v>
      </c>
      <c r="AB37" s="729"/>
      <c r="AC37" s="729"/>
      <c r="AD37" s="729"/>
      <c r="AE37" s="129"/>
      <c r="AF37" s="731" t="s">
        <v>103</v>
      </c>
      <c r="AG37" s="732"/>
      <c r="AH37" s="732"/>
      <c r="AI37" s="732"/>
      <c r="AJ37" s="732"/>
      <c r="AK37" s="732"/>
      <c r="AL37" s="732"/>
      <c r="AM37" s="132">
        <v>0.11385342995328775</v>
      </c>
      <c r="AN37" s="133">
        <v>2.0690449676496976</v>
      </c>
      <c r="AO37" s="733" t="s">
        <v>15</v>
      </c>
      <c r="AP37" s="733"/>
      <c r="AQ37" s="733"/>
      <c r="AS37" s="729" t="s">
        <v>180</v>
      </c>
      <c r="AT37" s="729"/>
      <c r="AU37" s="729"/>
      <c r="AV37" s="729"/>
      <c r="AW37" s="729" t="s">
        <v>75</v>
      </c>
      <c r="AX37" s="729"/>
      <c r="AY37" s="729"/>
      <c r="AZ37" s="729"/>
      <c r="BA37" s="129"/>
      <c r="BB37" s="731" t="s">
        <v>103</v>
      </c>
      <c r="BC37" s="732"/>
      <c r="BD37" s="732"/>
      <c r="BE37" s="732"/>
      <c r="BF37" s="732"/>
      <c r="BG37" s="732"/>
      <c r="BH37" s="732"/>
      <c r="BI37" s="132">
        <v>0.29503140347263801</v>
      </c>
      <c r="BJ37" s="133">
        <v>2.1547005383792515</v>
      </c>
      <c r="BK37" s="733" t="s">
        <v>15</v>
      </c>
      <c r="BL37" s="733"/>
      <c r="BM37" s="733"/>
    </row>
    <row r="38" spans="1:65" x14ac:dyDescent="0.2">
      <c r="A38" s="729" t="s">
        <v>181</v>
      </c>
      <c r="B38" s="729"/>
      <c r="C38" s="729"/>
      <c r="D38" s="729"/>
      <c r="E38" s="729" t="s">
        <v>76</v>
      </c>
      <c r="F38" s="729"/>
      <c r="G38" s="729"/>
      <c r="H38" s="729"/>
      <c r="I38" s="83"/>
      <c r="J38" s="731" t="s">
        <v>104</v>
      </c>
      <c r="K38" s="732"/>
      <c r="L38" s="732"/>
      <c r="M38" s="732"/>
      <c r="N38" s="732"/>
      <c r="O38" s="732"/>
      <c r="P38" s="732"/>
      <c r="Q38" s="132">
        <v>0.38020495897133438</v>
      </c>
      <c r="R38" s="138">
        <v>2.4831798405593699</v>
      </c>
      <c r="S38" s="733" t="s">
        <v>13</v>
      </c>
      <c r="T38" s="733"/>
      <c r="U38" s="733"/>
      <c r="W38" s="729" t="s">
        <v>181</v>
      </c>
      <c r="X38" s="729"/>
      <c r="Y38" s="729"/>
      <c r="Z38" s="729"/>
      <c r="AA38" s="729" t="s">
        <v>76</v>
      </c>
      <c r="AB38" s="729"/>
      <c r="AC38" s="729"/>
      <c r="AD38" s="729"/>
      <c r="AE38" s="83"/>
      <c r="AF38" s="731" t="s">
        <v>104</v>
      </c>
      <c r="AG38" s="732"/>
      <c r="AH38" s="732"/>
      <c r="AI38" s="732"/>
      <c r="AJ38" s="732"/>
      <c r="AK38" s="732"/>
      <c r="AL38" s="732"/>
      <c r="AM38" s="132">
        <v>9.6110440656268253E-2</v>
      </c>
      <c r="AN38" s="138">
        <v>1</v>
      </c>
      <c r="AO38" s="733" t="s">
        <v>13</v>
      </c>
      <c r="AP38" s="733"/>
      <c r="AQ38" s="733"/>
      <c r="AS38" s="729" t="s">
        <v>181</v>
      </c>
      <c r="AT38" s="729"/>
      <c r="AU38" s="729"/>
      <c r="AV38" s="729"/>
      <c r="AW38" s="729" t="s">
        <v>76</v>
      </c>
      <c r="AX38" s="729"/>
      <c r="AY38" s="729"/>
      <c r="AZ38" s="729"/>
      <c r="BA38" s="83"/>
      <c r="BB38" s="731" t="s">
        <v>104</v>
      </c>
      <c r="BC38" s="732"/>
      <c r="BD38" s="732"/>
      <c r="BE38" s="732"/>
      <c r="BF38" s="732"/>
      <c r="BG38" s="732"/>
      <c r="BH38" s="732"/>
      <c r="BI38" s="132">
        <v>0.28894732791547312</v>
      </c>
      <c r="BJ38" s="138">
        <v>1.7564577980333467</v>
      </c>
      <c r="BK38" s="733" t="s">
        <v>13</v>
      </c>
      <c r="BL38" s="733"/>
      <c r="BM38" s="733"/>
    </row>
    <row r="39" spans="1:65" x14ac:dyDescent="0.2">
      <c r="A39" s="729" t="s">
        <v>60</v>
      </c>
      <c r="B39" s="729"/>
      <c r="C39" s="729"/>
      <c r="D39" s="729"/>
      <c r="E39" s="729" t="s">
        <v>77</v>
      </c>
      <c r="F39" s="729"/>
      <c r="G39" s="729"/>
      <c r="H39" s="729"/>
      <c r="I39" s="83"/>
      <c r="J39" s="731"/>
      <c r="K39" s="732"/>
      <c r="L39" s="732"/>
      <c r="M39" s="732"/>
      <c r="N39" s="732"/>
      <c r="O39" s="732"/>
      <c r="P39" s="732"/>
      <c r="Q39" s="734">
        <v>7</v>
      </c>
      <c r="R39" s="730"/>
      <c r="S39" s="733" t="s">
        <v>58</v>
      </c>
      <c r="T39" s="733"/>
      <c r="U39" s="733"/>
      <c r="W39" s="729" t="s">
        <v>60</v>
      </c>
      <c r="X39" s="729"/>
      <c r="Y39" s="729"/>
      <c r="Z39" s="729"/>
      <c r="AA39" s="729" t="s">
        <v>77</v>
      </c>
      <c r="AB39" s="729"/>
      <c r="AC39" s="729"/>
      <c r="AD39" s="729"/>
      <c r="AE39" s="83"/>
      <c r="AF39" s="731"/>
      <c r="AG39" s="732"/>
      <c r="AH39" s="732"/>
      <c r="AI39" s="732"/>
      <c r="AJ39" s="732"/>
      <c r="AK39" s="732"/>
      <c r="AL39" s="732"/>
      <c r="AM39" s="734">
        <v>9</v>
      </c>
      <c r="AN39" s="730"/>
      <c r="AO39" s="733" t="s">
        <v>58</v>
      </c>
      <c r="AP39" s="733"/>
      <c r="AQ39" s="733"/>
      <c r="AS39" s="729" t="s">
        <v>60</v>
      </c>
      <c r="AT39" s="729"/>
      <c r="AU39" s="729"/>
      <c r="AV39" s="729"/>
      <c r="AW39" s="729" t="s">
        <v>77</v>
      </c>
      <c r="AX39" s="729"/>
      <c r="AY39" s="729"/>
      <c r="AZ39" s="729"/>
      <c r="BA39" s="83"/>
      <c r="BB39" s="731"/>
      <c r="BC39" s="732"/>
      <c r="BD39" s="732"/>
      <c r="BE39" s="732"/>
      <c r="BF39" s="732"/>
      <c r="BG39" s="732"/>
      <c r="BH39" s="732"/>
      <c r="BI39" s="734">
        <v>4</v>
      </c>
      <c r="BJ39" s="730"/>
      <c r="BK39" s="733" t="s">
        <v>58</v>
      </c>
      <c r="BL39" s="733"/>
      <c r="BM39" s="733"/>
    </row>
    <row r="40" spans="1:65" x14ac:dyDescent="0.2">
      <c r="A40" s="729" t="s">
        <v>61</v>
      </c>
      <c r="B40" s="729"/>
      <c r="C40" s="729"/>
      <c r="D40" s="729"/>
      <c r="E40" s="729" t="s">
        <v>78</v>
      </c>
      <c r="F40" s="729"/>
      <c r="G40" s="729"/>
      <c r="H40" s="729"/>
      <c r="I40" s="83"/>
      <c r="J40" s="731"/>
      <c r="K40" s="732"/>
      <c r="L40" s="732"/>
      <c r="M40" s="732"/>
      <c r="N40" s="732"/>
      <c r="O40" s="732"/>
      <c r="P40" s="732"/>
      <c r="Q40" s="735">
        <v>4.2723064114902343E-5</v>
      </c>
      <c r="R40" s="730"/>
      <c r="S40" s="733" t="s">
        <v>57</v>
      </c>
      <c r="T40" s="733"/>
      <c r="U40" s="733"/>
      <c r="W40" s="729" t="s">
        <v>61</v>
      </c>
      <c r="X40" s="729"/>
      <c r="Y40" s="729"/>
      <c r="Z40" s="729"/>
      <c r="AA40" s="729" t="s">
        <v>78</v>
      </c>
      <c r="AB40" s="729"/>
      <c r="AC40" s="729"/>
      <c r="AD40" s="729"/>
      <c r="AE40" s="83"/>
      <c r="AF40" s="731"/>
      <c r="AG40" s="732"/>
      <c r="AH40" s="732"/>
      <c r="AI40" s="732"/>
      <c r="AJ40" s="732"/>
      <c r="AK40" s="732"/>
      <c r="AL40" s="732"/>
      <c r="AM40" s="735">
        <v>2.9027983356577636E-5</v>
      </c>
      <c r="AN40" s="730"/>
      <c r="AO40" s="733" t="s">
        <v>57</v>
      </c>
      <c r="AP40" s="733"/>
      <c r="AQ40" s="733"/>
      <c r="AS40" s="729" t="s">
        <v>61</v>
      </c>
      <c r="AT40" s="729"/>
      <c r="AU40" s="729"/>
      <c r="AV40" s="729"/>
      <c r="AW40" s="729" t="s">
        <v>78</v>
      </c>
      <c r="AX40" s="729"/>
      <c r="AY40" s="729"/>
      <c r="AZ40" s="729"/>
      <c r="BA40" s="83"/>
      <c r="BB40" s="731"/>
      <c r="BC40" s="732"/>
      <c r="BD40" s="732"/>
      <c r="BE40" s="732"/>
      <c r="BF40" s="732"/>
      <c r="BG40" s="732"/>
      <c r="BH40" s="732"/>
      <c r="BI40" s="735">
        <v>3.5865272339563603E-5</v>
      </c>
      <c r="BJ40" s="730"/>
      <c r="BK40" s="733" t="s">
        <v>57</v>
      </c>
      <c r="BL40" s="733"/>
      <c r="BM40" s="733"/>
    </row>
    <row r="41" spans="1:65" x14ac:dyDescent="0.2">
      <c r="A41" s="729" t="s">
        <v>11</v>
      </c>
      <c r="B41" s="729"/>
      <c r="C41" s="729"/>
      <c r="D41" s="729"/>
      <c r="E41" s="729" t="s">
        <v>79</v>
      </c>
      <c r="F41" s="729"/>
      <c r="G41" s="729"/>
      <c r="H41" s="729"/>
      <c r="I41" s="83"/>
      <c r="J41" s="140"/>
      <c r="K41" s="141"/>
      <c r="L41" s="141"/>
      <c r="M41" s="141"/>
      <c r="N41" s="141"/>
      <c r="O41" s="141"/>
      <c r="P41" s="141"/>
      <c r="Q41" s="127"/>
      <c r="R41" s="126"/>
      <c r="S41" s="128"/>
      <c r="T41" s="128"/>
      <c r="U41" s="128"/>
      <c r="W41" s="729" t="s">
        <v>11</v>
      </c>
      <c r="X41" s="729"/>
      <c r="Y41" s="729"/>
      <c r="Z41" s="729"/>
      <c r="AA41" s="729" t="s">
        <v>79</v>
      </c>
      <c r="AB41" s="729"/>
      <c r="AC41" s="729"/>
      <c r="AD41" s="729"/>
      <c r="AE41" s="83"/>
      <c r="AF41" s="140"/>
      <c r="AG41" s="141"/>
      <c r="AH41" s="141"/>
      <c r="AI41" s="141"/>
      <c r="AJ41" s="141"/>
      <c r="AK41" s="141"/>
      <c r="AL41" s="141"/>
      <c r="AM41" s="127"/>
      <c r="AN41" s="126"/>
      <c r="AO41" s="128"/>
      <c r="AP41" s="128"/>
      <c r="AQ41" s="128"/>
      <c r="AS41" s="729" t="s">
        <v>11</v>
      </c>
      <c r="AT41" s="729"/>
      <c r="AU41" s="729"/>
      <c r="AV41" s="729"/>
      <c r="AW41" s="729" t="s">
        <v>79</v>
      </c>
      <c r="AX41" s="729"/>
      <c r="AY41" s="729"/>
      <c r="AZ41" s="729"/>
      <c r="BA41" s="83"/>
      <c r="BB41" s="140"/>
      <c r="BC41" s="141"/>
      <c r="BD41" s="141"/>
      <c r="BE41" s="141"/>
      <c r="BF41" s="141"/>
      <c r="BG41" s="141"/>
      <c r="BH41" s="141"/>
      <c r="BI41" s="127"/>
      <c r="BJ41" s="126"/>
      <c r="BK41" s="128"/>
      <c r="BL41" s="128"/>
      <c r="BM41" s="128"/>
    </row>
    <row r="42" spans="1:65" x14ac:dyDescent="0.2">
      <c r="A42" s="729" t="s">
        <v>182</v>
      </c>
      <c r="B42" s="729"/>
      <c r="C42" s="729"/>
      <c r="D42" s="729"/>
      <c r="E42" s="729" t="s">
        <v>80</v>
      </c>
      <c r="F42" s="729"/>
      <c r="G42" s="729"/>
      <c r="H42" s="729"/>
      <c r="I42" s="83"/>
      <c r="J42" s="738" t="s">
        <v>192</v>
      </c>
      <c r="K42" s="738"/>
      <c r="L42" s="737">
        <v>285.14498762623725</v>
      </c>
      <c r="M42" s="132">
        <v>27.136854359147716</v>
      </c>
      <c r="N42" s="739">
        <v>5.8441550041242163</v>
      </c>
      <c r="O42" s="131">
        <v>0.76398017941273733</v>
      </c>
      <c r="P42" s="737">
        <v>2.8796868064473666</v>
      </c>
      <c r="Q42" s="132">
        <v>0.37649754018478021</v>
      </c>
      <c r="R42" s="133">
        <v>6.2096790091135814</v>
      </c>
      <c r="S42" s="134">
        <v>66.440477473476903</v>
      </c>
      <c r="T42" s="730"/>
      <c r="U42" s="729"/>
      <c r="W42" s="729" t="s">
        <v>182</v>
      </c>
      <c r="X42" s="729"/>
      <c r="Y42" s="729"/>
      <c r="Z42" s="729"/>
      <c r="AA42" s="729" t="s">
        <v>80</v>
      </c>
      <c r="AB42" s="729"/>
      <c r="AC42" s="729"/>
      <c r="AD42" s="729"/>
      <c r="AE42" s="83"/>
      <c r="AF42" s="738" t="s">
        <v>83</v>
      </c>
      <c r="AG42" s="738"/>
      <c r="AH42" s="737">
        <v>287.76687201870686</v>
      </c>
      <c r="AI42" s="132">
        <v>6.7974275398602915</v>
      </c>
      <c r="AJ42" s="739">
        <v>5.7201318254439277</v>
      </c>
      <c r="AK42" s="131">
        <v>0.19499593686903888</v>
      </c>
      <c r="AL42" s="737">
        <v>2.818098833902325</v>
      </c>
      <c r="AM42" s="132">
        <v>9.7280029765820952E-2</v>
      </c>
      <c r="AN42" s="133">
        <v>0.46354499589142889</v>
      </c>
      <c r="AO42" s="134">
        <v>82.376737625309985</v>
      </c>
      <c r="AP42" s="730"/>
      <c r="AQ42" s="729"/>
      <c r="AS42" s="729" t="s">
        <v>182</v>
      </c>
      <c r="AT42" s="729"/>
      <c r="AU42" s="729"/>
      <c r="AV42" s="729"/>
      <c r="AW42" s="729" t="s">
        <v>80</v>
      </c>
      <c r="AX42" s="729"/>
      <c r="AY42" s="729"/>
      <c r="AZ42" s="729"/>
      <c r="BA42" s="83"/>
      <c r="BB42" s="738" t="s">
        <v>192</v>
      </c>
      <c r="BC42" s="738"/>
      <c r="BD42" s="737">
        <v>294.02220683807462</v>
      </c>
      <c r="BE42" s="132">
        <v>19.913879035678921</v>
      </c>
      <c r="BF42" s="739">
        <v>5.5865319510226517</v>
      </c>
      <c r="BG42" s="131">
        <v>0.58446206017436675</v>
      </c>
      <c r="BH42" s="737">
        <v>2.7523285458792768</v>
      </c>
      <c r="BI42" s="132">
        <v>0.28814367574094046</v>
      </c>
      <c r="BJ42" s="133">
        <v>3.1510888693114958</v>
      </c>
      <c r="BK42" s="134">
        <v>75.353273678288915</v>
      </c>
      <c r="BL42" s="730"/>
      <c r="BM42" s="729"/>
    </row>
    <row r="43" spans="1:65" x14ac:dyDescent="0.2">
      <c r="A43" s="729" t="s">
        <v>184</v>
      </c>
      <c r="B43" s="729"/>
      <c r="C43" s="729"/>
      <c r="D43" s="729"/>
      <c r="E43" s="729" t="s">
        <v>62</v>
      </c>
      <c r="F43" s="729"/>
      <c r="G43" s="729"/>
      <c r="H43" s="729"/>
      <c r="I43" s="83"/>
      <c r="J43" s="738"/>
      <c r="K43" s="738"/>
      <c r="L43" s="730"/>
      <c r="M43" s="135">
        <v>9.5168617849661102E-2</v>
      </c>
      <c r="N43" s="730"/>
      <c r="O43" s="135">
        <v>0.13072551615650116</v>
      </c>
      <c r="P43" s="730"/>
      <c r="Q43" s="135">
        <v>0.13074253052166479</v>
      </c>
      <c r="R43" s="136">
        <v>3.2618514124445639E-4</v>
      </c>
      <c r="S43" s="137">
        <v>5</v>
      </c>
      <c r="T43" s="736"/>
      <c r="U43" s="736"/>
      <c r="W43" s="729" t="s">
        <v>184</v>
      </c>
      <c r="X43" s="729"/>
      <c r="Y43" s="729"/>
      <c r="Z43" s="729"/>
      <c r="AA43" s="729" t="s">
        <v>62</v>
      </c>
      <c r="AB43" s="729"/>
      <c r="AC43" s="729"/>
      <c r="AD43" s="729"/>
      <c r="AE43" s="83"/>
      <c r="AF43" s="738"/>
      <c r="AG43" s="738"/>
      <c r="AH43" s="730"/>
      <c r="AI43" s="135">
        <v>2.3621299742308109E-2</v>
      </c>
      <c r="AJ43" s="730"/>
      <c r="AK43" s="135">
        <v>3.4089413114863944E-2</v>
      </c>
      <c r="AL43" s="730"/>
      <c r="AM43" s="135">
        <v>3.4519736708848399E-2</v>
      </c>
      <c r="AN43" s="136">
        <v>0.86146916472996338</v>
      </c>
      <c r="AO43" s="137">
        <v>9</v>
      </c>
      <c r="AP43" s="736"/>
      <c r="AQ43" s="736"/>
      <c r="AS43" s="729" t="s">
        <v>184</v>
      </c>
      <c r="AT43" s="729"/>
      <c r="AU43" s="729"/>
      <c r="AV43" s="729"/>
      <c r="AW43" s="729" t="s">
        <v>62</v>
      </c>
      <c r="AX43" s="729"/>
      <c r="AY43" s="729"/>
      <c r="AZ43" s="729"/>
      <c r="BA43" s="83"/>
      <c r="BB43" s="738"/>
      <c r="BC43" s="738"/>
      <c r="BD43" s="730"/>
      <c r="BE43" s="135">
        <v>6.7729166615792369E-2</v>
      </c>
      <c r="BF43" s="730"/>
      <c r="BG43" s="135">
        <v>0.10461983665328847</v>
      </c>
      <c r="BH43" s="730"/>
      <c r="BI43" s="135">
        <v>0.10469087208805161</v>
      </c>
      <c r="BJ43" s="136">
        <v>4.3244306628858033E-3</v>
      </c>
      <c r="BK43" s="137">
        <v>8</v>
      </c>
      <c r="BL43" s="736"/>
      <c r="BM43" s="736"/>
    </row>
    <row r="44" spans="1:65" x14ac:dyDescent="0.2">
      <c r="A44" s="729" t="s">
        <v>185</v>
      </c>
      <c r="B44" s="729"/>
      <c r="C44" s="729"/>
      <c r="D44" s="729"/>
      <c r="E44" s="729" t="s">
        <v>62</v>
      </c>
      <c r="F44" s="729"/>
      <c r="G44" s="729"/>
      <c r="H44" s="729"/>
      <c r="I44" s="83"/>
      <c r="J44" s="731" t="s">
        <v>103</v>
      </c>
      <c r="K44" s="732"/>
      <c r="L44" s="732"/>
      <c r="M44" s="732"/>
      <c r="N44" s="732"/>
      <c r="O44" s="732"/>
      <c r="P44" s="732"/>
      <c r="Q44" s="132">
        <v>0.38129227635112356</v>
      </c>
      <c r="R44" s="133">
        <v>2.6329931618554521</v>
      </c>
      <c r="S44" s="733" t="s">
        <v>15</v>
      </c>
      <c r="T44" s="733"/>
      <c r="U44" s="733"/>
      <c r="W44" s="729" t="s">
        <v>185</v>
      </c>
      <c r="X44" s="729"/>
      <c r="Y44" s="729"/>
      <c r="Z44" s="729"/>
      <c r="AA44" s="729" t="s">
        <v>62</v>
      </c>
      <c r="AB44" s="729"/>
      <c r="AC44" s="729"/>
      <c r="AD44" s="729"/>
      <c r="AE44" s="83"/>
      <c r="AF44" s="731" t="s">
        <v>103</v>
      </c>
      <c r="AG44" s="732"/>
      <c r="AH44" s="732"/>
      <c r="AI44" s="732"/>
      <c r="AJ44" s="732"/>
      <c r="AK44" s="732"/>
      <c r="AL44" s="732"/>
      <c r="AM44" s="132">
        <v>0.11376794054112385</v>
      </c>
      <c r="AN44" s="133">
        <v>2.0690449676496976</v>
      </c>
      <c r="AO44" s="733" t="s">
        <v>15</v>
      </c>
      <c r="AP44" s="733"/>
      <c r="AQ44" s="733"/>
      <c r="AS44" s="729" t="s">
        <v>185</v>
      </c>
      <c r="AT44" s="729"/>
      <c r="AU44" s="729"/>
      <c r="AV44" s="729"/>
      <c r="AW44" s="729" t="s">
        <v>62</v>
      </c>
      <c r="AX44" s="729"/>
      <c r="AY44" s="729"/>
      <c r="AZ44" s="729"/>
      <c r="BA44" s="83"/>
      <c r="BB44" s="731" t="s">
        <v>103</v>
      </c>
      <c r="BC44" s="732"/>
      <c r="BD44" s="732"/>
      <c r="BE44" s="732"/>
      <c r="BF44" s="732"/>
      <c r="BG44" s="732"/>
      <c r="BH44" s="732"/>
      <c r="BI44" s="132">
        <v>0.29384703904485859</v>
      </c>
      <c r="BJ44" s="133">
        <v>2.1547005383792515</v>
      </c>
      <c r="BK44" s="733" t="s">
        <v>15</v>
      </c>
      <c r="BL44" s="733"/>
      <c r="BM44" s="733"/>
    </row>
    <row r="45" spans="1:65" x14ac:dyDescent="0.2">
      <c r="A45" s="729" t="s">
        <v>62</v>
      </c>
      <c r="B45" s="729"/>
      <c r="C45" s="729"/>
      <c r="D45" s="729"/>
      <c r="E45" s="729" t="s">
        <v>62</v>
      </c>
      <c r="F45" s="729"/>
      <c r="G45" s="729"/>
      <c r="H45" s="729"/>
      <c r="I45" s="83"/>
      <c r="J45" s="731" t="s">
        <v>104</v>
      </c>
      <c r="K45" s="732"/>
      <c r="L45" s="732"/>
      <c r="M45" s="732"/>
      <c r="N45" s="732"/>
      <c r="O45" s="732"/>
      <c r="P45" s="732"/>
      <c r="Q45" s="132">
        <v>0.37615256309927342</v>
      </c>
      <c r="R45" s="138">
        <v>2.4919227534403192</v>
      </c>
      <c r="S45" s="733" t="s">
        <v>13</v>
      </c>
      <c r="T45" s="733"/>
      <c r="U45" s="733"/>
      <c r="W45" s="729" t="s">
        <v>62</v>
      </c>
      <c r="X45" s="729"/>
      <c r="Y45" s="729"/>
      <c r="Z45" s="729"/>
      <c r="AA45" s="729" t="s">
        <v>62</v>
      </c>
      <c r="AB45" s="729"/>
      <c r="AC45" s="729"/>
      <c r="AD45" s="729"/>
      <c r="AE45" s="83"/>
      <c r="AF45" s="731" t="s">
        <v>104</v>
      </c>
      <c r="AG45" s="732"/>
      <c r="AH45" s="732"/>
      <c r="AI45" s="732"/>
      <c r="AJ45" s="732"/>
      <c r="AK45" s="732"/>
      <c r="AL45" s="732"/>
      <c r="AM45" s="132">
        <v>9.599341740796051E-2</v>
      </c>
      <c r="AN45" s="138">
        <v>1</v>
      </c>
      <c r="AO45" s="733" t="s">
        <v>13</v>
      </c>
      <c r="AP45" s="733"/>
      <c r="AQ45" s="733"/>
      <c r="AS45" s="729" t="s">
        <v>62</v>
      </c>
      <c r="AT45" s="729"/>
      <c r="AU45" s="729"/>
      <c r="AV45" s="729"/>
      <c r="AW45" s="729" t="s">
        <v>62</v>
      </c>
      <c r="AX45" s="729"/>
      <c r="AY45" s="729"/>
      <c r="AZ45" s="729"/>
      <c r="BA45" s="83"/>
      <c r="BB45" s="731" t="s">
        <v>104</v>
      </c>
      <c r="BC45" s="732"/>
      <c r="BD45" s="732"/>
      <c r="BE45" s="732"/>
      <c r="BF45" s="732"/>
      <c r="BG45" s="732"/>
      <c r="BH45" s="732"/>
      <c r="BI45" s="132">
        <v>0.28773177264332145</v>
      </c>
      <c r="BJ45" s="138">
        <v>1.7751306626024732</v>
      </c>
      <c r="BK45" s="733" t="s">
        <v>13</v>
      </c>
      <c r="BL45" s="733"/>
      <c r="BM45" s="733"/>
    </row>
    <row r="46" spans="1:65" x14ac:dyDescent="0.2">
      <c r="A46" s="729" t="s">
        <v>62</v>
      </c>
      <c r="B46" s="729"/>
      <c r="C46" s="729"/>
      <c r="D46" s="729"/>
      <c r="E46" s="729" t="s">
        <v>62</v>
      </c>
      <c r="F46" s="729"/>
      <c r="G46" s="729"/>
      <c r="H46" s="729"/>
      <c r="I46" s="83"/>
      <c r="J46" s="731"/>
      <c r="K46" s="732"/>
      <c r="L46" s="732"/>
      <c r="M46" s="732"/>
      <c r="N46" s="732"/>
      <c r="O46" s="732"/>
      <c r="P46" s="732"/>
      <c r="Q46" s="734">
        <v>3</v>
      </c>
      <c r="R46" s="730"/>
      <c r="S46" s="733" t="s">
        <v>58</v>
      </c>
      <c r="T46" s="733"/>
      <c r="U46" s="733"/>
      <c r="W46" s="729" t="s">
        <v>62</v>
      </c>
      <c r="X46" s="729"/>
      <c r="Y46" s="729"/>
      <c r="Z46" s="729"/>
      <c r="AA46" s="729" t="s">
        <v>62</v>
      </c>
      <c r="AB46" s="729"/>
      <c r="AC46" s="729"/>
      <c r="AD46" s="729"/>
      <c r="AE46" s="83"/>
      <c r="AF46" s="731"/>
      <c r="AG46" s="732"/>
      <c r="AH46" s="732"/>
      <c r="AI46" s="732"/>
      <c r="AJ46" s="732"/>
      <c r="AK46" s="732"/>
      <c r="AL46" s="732"/>
      <c r="AM46" s="734">
        <v>4</v>
      </c>
      <c r="AN46" s="730"/>
      <c r="AO46" s="733" t="s">
        <v>58</v>
      </c>
      <c r="AP46" s="733"/>
      <c r="AQ46" s="733"/>
      <c r="AS46" s="729" t="s">
        <v>62</v>
      </c>
      <c r="AT46" s="729"/>
      <c r="AU46" s="729"/>
      <c r="AV46" s="729"/>
      <c r="AW46" s="729" t="s">
        <v>62</v>
      </c>
      <c r="AX46" s="729"/>
      <c r="AY46" s="729"/>
      <c r="AZ46" s="729"/>
      <c r="BA46" s="83"/>
      <c r="BB46" s="731"/>
      <c r="BC46" s="732"/>
      <c r="BD46" s="732"/>
      <c r="BE46" s="732"/>
      <c r="BF46" s="732"/>
      <c r="BG46" s="732"/>
      <c r="BH46" s="732"/>
      <c r="BI46" s="734">
        <v>4</v>
      </c>
      <c r="BJ46" s="730"/>
      <c r="BK46" s="733" t="s">
        <v>58</v>
      </c>
      <c r="BL46" s="733"/>
      <c r="BM46" s="733"/>
    </row>
    <row r="47" spans="1:65" x14ac:dyDescent="0.2">
      <c r="A47" s="729" t="s">
        <v>62</v>
      </c>
      <c r="B47" s="729"/>
      <c r="C47" s="729"/>
      <c r="D47" s="729"/>
      <c r="E47" s="729" t="s">
        <v>62</v>
      </c>
      <c r="F47" s="729"/>
      <c r="G47" s="729"/>
      <c r="H47" s="729"/>
      <c r="I47" s="83"/>
      <c r="J47" s="731"/>
      <c r="K47" s="732"/>
      <c r="L47" s="732"/>
      <c r="M47" s="732"/>
      <c r="N47" s="732"/>
      <c r="O47" s="732"/>
      <c r="P47" s="732"/>
      <c r="Q47" s="735">
        <v>3.4757944891339321E-4</v>
      </c>
      <c r="R47" s="730"/>
      <c r="S47" s="733" t="s">
        <v>57</v>
      </c>
      <c r="T47" s="733"/>
      <c r="U47" s="733"/>
      <c r="W47" s="729" t="s">
        <v>62</v>
      </c>
      <c r="X47" s="729"/>
      <c r="Y47" s="729"/>
      <c r="Z47" s="729"/>
      <c r="AA47" s="729" t="s">
        <v>62</v>
      </c>
      <c r="AB47" s="729"/>
      <c r="AC47" s="729"/>
      <c r="AD47" s="729"/>
      <c r="AE47" s="83"/>
      <c r="AF47" s="731"/>
      <c r="AG47" s="732"/>
      <c r="AH47" s="732"/>
      <c r="AI47" s="732"/>
      <c r="AJ47" s="732"/>
      <c r="AK47" s="732"/>
      <c r="AL47" s="732"/>
      <c r="AM47" s="735">
        <v>6.0714899476010942E-5</v>
      </c>
      <c r="AN47" s="730"/>
      <c r="AO47" s="733" t="s">
        <v>57</v>
      </c>
      <c r="AP47" s="733"/>
      <c r="AQ47" s="733"/>
      <c r="AS47" s="729" t="s">
        <v>62</v>
      </c>
      <c r="AT47" s="729"/>
      <c r="AU47" s="729"/>
      <c r="AV47" s="729"/>
      <c r="AW47" s="729" t="s">
        <v>62</v>
      </c>
      <c r="AX47" s="729"/>
      <c r="AY47" s="729"/>
      <c r="AZ47" s="729"/>
      <c r="BA47" s="83"/>
      <c r="BB47" s="731"/>
      <c r="BC47" s="732"/>
      <c r="BD47" s="732"/>
      <c r="BE47" s="732"/>
      <c r="BF47" s="732"/>
      <c r="BG47" s="732"/>
      <c r="BH47" s="732"/>
      <c r="BI47" s="735">
        <v>5.3304818315780267E-5</v>
      </c>
      <c r="BJ47" s="730"/>
      <c r="BK47" s="733" t="s">
        <v>57</v>
      </c>
      <c r="BL47" s="733"/>
      <c r="BM47" s="733"/>
    </row>
    <row r="48" spans="1:65" x14ac:dyDescent="0.2">
      <c r="A48" s="729" t="s">
        <v>62</v>
      </c>
      <c r="B48" s="729"/>
      <c r="C48" s="729"/>
      <c r="D48" s="729"/>
      <c r="E48" s="729" t="s">
        <v>62</v>
      </c>
      <c r="F48" s="729"/>
      <c r="G48" s="729"/>
      <c r="H48" s="729"/>
      <c r="I48" s="83"/>
      <c r="J48" s="731"/>
      <c r="K48" s="732"/>
      <c r="L48" s="732"/>
      <c r="M48" s="732"/>
      <c r="N48" s="732"/>
      <c r="O48" s="732"/>
      <c r="P48" s="732"/>
      <c r="Q48" s="740">
        <v>0.11182301861084031</v>
      </c>
      <c r="R48" s="730"/>
      <c r="S48" s="733" t="s">
        <v>59</v>
      </c>
      <c r="T48" s="733"/>
      <c r="U48" s="733"/>
      <c r="W48" s="729" t="s">
        <v>62</v>
      </c>
      <c r="X48" s="729"/>
      <c r="Y48" s="729"/>
      <c r="Z48" s="729"/>
      <c r="AA48" s="729" t="s">
        <v>62</v>
      </c>
      <c r="AB48" s="729"/>
      <c r="AC48" s="729"/>
      <c r="AD48" s="729"/>
      <c r="AE48" s="83"/>
      <c r="AF48" s="731"/>
      <c r="AG48" s="732"/>
      <c r="AH48" s="732"/>
      <c r="AI48" s="732"/>
      <c r="AJ48" s="732"/>
      <c r="AK48" s="732"/>
      <c r="AL48" s="732"/>
      <c r="AM48" s="740">
        <v>0.16336064048645435</v>
      </c>
      <c r="AN48" s="730"/>
      <c r="AO48" s="733" t="s">
        <v>59</v>
      </c>
      <c r="AP48" s="733"/>
      <c r="AQ48" s="733"/>
      <c r="AS48" s="729" t="s">
        <v>62</v>
      </c>
      <c r="AT48" s="729"/>
      <c r="AU48" s="729"/>
      <c r="AV48" s="729"/>
      <c r="AW48" s="729" t="s">
        <v>62</v>
      </c>
      <c r="AX48" s="729"/>
      <c r="AY48" s="729"/>
      <c r="AZ48" s="729"/>
      <c r="BA48" s="83"/>
      <c r="BB48" s="731"/>
      <c r="BC48" s="732"/>
      <c r="BD48" s="732"/>
      <c r="BE48" s="732"/>
      <c r="BF48" s="732"/>
      <c r="BG48" s="732"/>
      <c r="BH48" s="732"/>
      <c r="BI48" s="740">
        <v>9.1599955752328183E-2</v>
      </c>
      <c r="BJ48" s="730"/>
      <c r="BK48" s="733" t="s">
        <v>59</v>
      </c>
      <c r="BL48" s="733"/>
      <c r="BM48" s="733"/>
    </row>
    <row r="49" spans="1:65" x14ac:dyDescent="0.2">
      <c r="A49" s="729" t="s">
        <v>62</v>
      </c>
      <c r="B49" s="729"/>
      <c r="C49" s="729"/>
      <c r="D49" s="729"/>
      <c r="E49" s="729" t="s">
        <v>62</v>
      </c>
      <c r="F49" s="729"/>
      <c r="G49" s="729"/>
      <c r="H49" s="729"/>
      <c r="I49" s="83"/>
      <c r="J49" s="731"/>
      <c r="K49" s="732"/>
      <c r="L49" s="732"/>
      <c r="M49" s="732"/>
      <c r="N49" s="732"/>
      <c r="O49" s="732"/>
      <c r="P49" s="732"/>
      <c r="Q49" s="729"/>
      <c r="R49" s="730"/>
      <c r="S49" s="733"/>
      <c r="T49" s="733"/>
      <c r="U49" s="733"/>
      <c r="W49" s="729" t="s">
        <v>62</v>
      </c>
      <c r="X49" s="729"/>
      <c r="Y49" s="729"/>
      <c r="Z49" s="729"/>
      <c r="AA49" s="729" t="s">
        <v>62</v>
      </c>
      <c r="AB49" s="729"/>
      <c r="AC49" s="729"/>
      <c r="AD49" s="729"/>
      <c r="AE49" s="83"/>
      <c r="AF49" s="731"/>
      <c r="AG49" s="732"/>
      <c r="AH49" s="732"/>
      <c r="AI49" s="732"/>
      <c r="AJ49" s="732"/>
      <c r="AK49" s="732"/>
      <c r="AL49" s="732"/>
      <c r="AM49" s="729"/>
      <c r="AN49" s="730"/>
      <c r="AO49" s="733"/>
      <c r="AP49" s="733"/>
      <c r="AQ49" s="733"/>
      <c r="AS49" s="729" t="s">
        <v>62</v>
      </c>
      <c r="AT49" s="729"/>
      <c r="AU49" s="729"/>
      <c r="AV49" s="729"/>
      <c r="AW49" s="729" t="s">
        <v>62</v>
      </c>
      <c r="AX49" s="729"/>
      <c r="AY49" s="729"/>
      <c r="AZ49" s="729"/>
      <c r="BA49" s="83"/>
      <c r="BB49" s="731"/>
      <c r="BC49" s="732"/>
      <c r="BD49" s="732"/>
      <c r="BE49" s="732"/>
      <c r="BF49" s="732"/>
      <c r="BG49" s="732"/>
      <c r="BH49" s="732"/>
      <c r="BI49" s="729"/>
      <c r="BJ49" s="730"/>
      <c r="BK49" s="733"/>
      <c r="BL49" s="733"/>
      <c r="BM49" s="733"/>
    </row>
    <row r="50" spans="1:65" ht="16" thickBot="1" x14ac:dyDescent="0.25">
      <c r="A50" s="116"/>
      <c r="B50" s="116"/>
      <c r="C50" s="116"/>
      <c r="D50" s="142"/>
      <c r="E50" s="116"/>
      <c r="F50" s="116"/>
      <c r="G50" s="116"/>
      <c r="H50" s="142"/>
      <c r="I50" s="83"/>
      <c r="J50" s="116"/>
      <c r="K50" s="116"/>
      <c r="L50" s="116"/>
      <c r="M50" s="116"/>
      <c r="N50" s="116"/>
      <c r="O50" s="116"/>
      <c r="P50" s="117"/>
      <c r="Q50" s="118"/>
      <c r="R50" s="118"/>
      <c r="S50" s="116"/>
      <c r="T50" s="116"/>
      <c r="U50" s="116"/>
      <c r="W50" s="116"/>
      <c r="X50" s="116"/>
      <c r="Y50" s="116"/>
      <c r="Z50" s="142"/>
      <c r="AA50" s="116"/>
      <c r="AB50" s="116"/>
      <c r="AC50" s="116"/>
      <c r="AD50" s="142"/>
      <c r="AE50" s="83"/>
      <c r="AF50" s="116"/>
      <c r="AG50" s="116"/>
      <c r="AH50" s="116"/>
      <c r="AI50" s="116"/>
      <c r="AJ50" s="116"/>
      <c r="AK50" s="116"/>
      <c r="AL50" s="117"/>
      <c r="AM50" s="118"/>
      <c r="AN50" s="118"/>
      <c r="AO50" s="116"/>
      <c r="AP50" s="116"/>
      <c r="AQ50" s="116"/>
      <c r="AS50" s="116"/>
      <c r="AT50" s="116"/>
      <c r="AU50" s="116"/>
      <c r="AV50" s="142"/>
      <c r="AW50" s="116"/>
      <c r="AX50" s="116"/>
      <c r="AY50" s="116"/>
      <c r="AZ50" s="142"/>
      <c r="BA50" s="83"/>
      <c r="BB50" s="116"/>
      <c r="BC50" s="116"/>
      <c r="BD50" s="116"/>
      <c r="BE50" s="116"/>
      <c r="BF50" s="116"/>
      <c r="BG50" s="116"/>
      <c r="BH50" s="117"/>
      <c r="BI50" s="118"/>
      <c r="BJ50" s="118"/>
      <c r="BK50" s="116"/>
      <c r="BL50" s="116"/>
      <c r="BM50" s="116"/>
    </row>
    <row r="51" spans="1:65" ht="16" thickBot="1" x14ac:dyDescent="0.25">
      <c r="A51" s="83"/>
      <c r="B51" s="83"/>
      <c r="C51" s="83"/>
      <c r="D51" s="129"/>
      <c r="E51" s="83"/>
      <c r="F51" s="83"/>
      <c r="G51" s="83"/>
      <c r="H51" s="129"/>
      <c r="I51" s="83"/>
      <c r="J51" s="129"/>
      <c r="K51" s="83"/>
      <c r="L51" s="83"/>
      <c r="M51" s="83"/>
      <c r="N51" s="83"/>
      <c r="O51" s="83"/>
      <c r="P51" s="84"/>
      <c r="Q51" s="85"/>
      <c r="R51" s="83"/>
      <c r="S51" s="83"/>
      <c r="T51" s="83"/>
      <c r="U51" s="83"/>
      <c r="W51" s="83"/>
      <c r="X51" s="83"/>
      <c r="Y51" s="83"/>
      <c r="Z51" s="129"/>
      <c r="AA51" s="83"/>
      <c r="AB51" s="83"/>
      <c r="AC51" s="83"/>
      <c r="AD51" s="129"/>
      <c r="AE51" s="83"/>
      <c r="AF51" s="129"/>
      <c r="AG51" s="83"/>
      <c r="AH51" s="83"/>
      <c r="AI51" s="83"/>
      <c r="AJ51" s="83"/>
      <c r="AK51" s="83"/>
      <c r="AL51" s="84"/>
      <c r="AM51" s="85"/>
      <c r="AN51" s="83"/>
      <c r="AO51" s="83"/>
      <c r="AP51" s="83"/>
      <c r="AQ51" s="83"/>
    </row>
    <row r="52" spans="1:65" x14ac:dyDescent="0.2">
      <c r="A52" s="753" t="s">
        <v>51</v>
      </c>
      <c r="B52" s="759"/>
      <c r="C52" s="761"/>
      <c r="D52" s="746" t="s">
        <v>0</v>
      </c>
      <c r="E52" s="744" t="s">
        <v>5</v>
      </c>
      <c r="F52" s="746" t="s">
        <v>1</v>
      </c>
      <c r="G52" s="744" t="s">
        <v>5</v>
      </c>
      <c r="H52" s="746" t="s">
        <v>2</v>
      </c>
      <c r="I52" s="744" t="s">
        <v>5</v>
      </c>
      <c r="J52" s="746" t="s">
        <v>3</v>
      </c>
      <c r="K52" s="744" t="s">
        <v>5</v>
      </c>
      <c r="L52" s="746" t="s">
        <v>4</v>
      </c>
      <c r="M52" s="744" t="s">
        <v>5</v>
      </c>
      <c r="N52" s="750" t="s">
        <v>49</v>
      </c>
      <c r="O52" s="751" t="s">
        <v>44</v>
      </c>
      <c r="P52" s="79" t="s">
        <v>85</v>
      </c>
      <c r="Q52" s="80" t="s">
        <v>44</v>
      </c>
      <c r="R52" s="81" t="s">
        <v>48</v>
      </c>
      <c r="S52" s="81" t="s">
        <v>47</v>
      </c>
      <c r="T52" s="750" t="s">
        <v>9</v>
      </c>
      <c r="U52" s="751" t="s">
        <v>44</v>
      </c>
      <c r="W52" s="83"/>
      <c r="X52" s="83"/>
      <c r="Y52" s="83"/>
      <c r="Z52" s="129"/>
      <c r="AA52" s="129"/>
      <c r="AB52" s="129"/>
      <c r="AC52" s="129"/>
      <c r="AD52" s="129"/>
      <c r="AE52" s="83"/>
      <c r="AF52" s="129"/>
      <c r="AG52" s="83"/>
      <c r="AH52" s="83"/>
      <c r="AI52" s="83"/>
      <c r="AJ52" s="83"/>
      <c r="AK52" s="83"/>
      <c r="AL52" s="84"/>
      <c r="AM52" s="85"/>
      <c r="AN52" s="83"/>
      <c r="AO52" s="83"/>
      <c r="AP52" s="83"/>
      <c r="AQ52" s="83"/>
    </row>
    <row r="53" spans="1:65" ht="16" thickBot="1" x14ac:dyDescent="0.25">
      <c r="A53" s="760"/>
      <c r="B53" s="760"/>
      <c r="C53" s="745"/>
      <c r="D53" s="745"/>
      <c r="E53" s="745"/>
      <c r="F53" s="745"/>
      <c r="G53" s="745"/>
      <c r="H53" s="745"/>
      <c r="I53" s="745"/>
      <c r="J53" s="745"/>
      <c r="K53" s="745"/>
      <c r="L53" s="745"/>
      <c r="M53" s="745"/>
      <c r="N53" s="755"/>
      <c r="O53" s="756"/>
      <c r="P53" s="758" t="s">
        <v>86</v>
      </c>
      <c r="Q53" s="758"/>
      <c r="R53" s="82" t="s">
        <v>45</v>
      </c>
      <c r="S53" s="82" t="s">
        <v>45</v>
      </c>
      <c r="T53" s="745"/>
      <c r="U53" s="745"/>
    </row>
    <row r="54" spans="1:65" x14ac:dyDescent="0.2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4"/>
      <c r="Q54" s="85"/>
      <c r="R54" s="83"/>
      <c r="S54" s="83"/>
      <c r="T54" s="83"/>
      <c r="U54" s="83"/>
    </row>
    <row r="55" spans="1:65" x14ac:dyDescent="0.2">
      <c r="A55" s="86" t="s">
        <v>162</v>
      </c>
      <c r="B55" s="87">
        <v>10</v>
      </c>
      <c r="C55" s="88"/>
      <c r="D55" s="91">
        <v>0.91080259166222499</v>
      </c>
      <c r="E55" s="90">
        <v>0.29194103680859268</v>
      </c>
      <c r="F55" s="143">
        <v>0.78274644219439848</v>
      </c>
      <c r="G55" s="90">
        <v>2.6488473868622058</v>
      </c>
      <c r="H55" s="89">
        <v>0.20674625372473807</v>
      </c>
      <c r="I55" s="90">
        <v>0.31433497179693565</v>
      </c>
      <c r="J55" s="143">
        <v>2.0294217609778178</v>
      </c>
      <c r="K55" s="90">
        <v>0.14494497960047731</v>
      </c>
      <c r="L55" s="92">
        <v>279.20059520000001</v>
      </c>
      <c r="M55" s="90">
        <v>6.8953589775914093E-2</v>
      </c>
      <c r="N55" s="93">
        <v>3.6139580700413854</v>
      </c>
      <c r="O55" s="100">
        <v>0.85218575035883548</v>
      </c>
      <c r="P55" s="95">
        <v>1.7809690046762918</v>
      </c>
      <c r="Q55" s="101">
        <v>0.41975535531011388</v>
      </c>
      <c r="R55" s="97">
        <v>2.6261911634973734</v>
      </c>
      <c r="S55" s="97">
        <v>0.90738230211192294</v>
      </c>
      <c r="T55" s="98">
        <v>1.1145688963871196</v>
      </c>
      <c r="U55" s="102">
        <v>5.9134840842658742E-2</v>
      </c>
    </row>
    <row r="56" spans="1:65" x14ac:dyDescent="0.2">
      <c r="A56" s="86" t="s">
        <v>163</v>
      </c>
      <c r="B56" s="87">
        <v>14</v>
      </c>
      <c r="C56" s="88"/>
      <c r="D56" s="91">
        <v>1.1923689366206911</v>
      </c>
      <c r="E56" s="90">
        <v>0.27420229281748498</v>
      </c>
      <c r="F56" s="143">
        <v>5.1648631888214291</v>
      </c>
      <c r="G56" s="90">
        <v>0.86445625870796439</v>
      </c>
      <c r="H56" s="89">
        <v>0.38084765910204849</v>
      </c>
      <c r="I56" s="90">
        <v>0.2733025031496607</v>
      </c>
      <c r="J56" s="143">
        <v>11.693882387115089</v>
      </c>
      <c r="K56" s="90">
        <v>7.0596001017824261E-2</v>
      </c>
      <c r="L56" s="92">
        <v>410.288163</v>
      </c>
      <c r="M56" s="90">
        <v>5.156520242522937E-2</v>
      </c>
      <c r="N56" s="93">
        <v>4.6784481207284889</v>
      </c>
      <c r="O56" s="100">
        <v>0.18233395045413972</v>
      </c>
      <c r="P56" s="95">
        <v>2.3052225622560574</v>
      </c>
      <c r="Q56" s="101">
        <v>8.9785276836393715E-2</v>
      </c>
      <c r="R56" s="97">
        <v>13.330377267692175</v>
      </c>
      <c r="S56" s="97">
        <v>5.228298184981309</v>
      </c>
      <c r="T56" s="98">
        <v>0.97328323770147307</v>
      </c>
      <c r="U56" s="102">
        <v>1.6883268872175474E-2</v>
      </c>
    </row>
    <row r="57" spans="1:65" x14ac:dyDescent="0.2">
      <c r="A57" s="103" t="s">
        <v>164</v>
      </c>
      <c r="B57" s="104">
        <v>16</v>
      </c>
      <c r="C57" s="88">
        <v>4</v>
      </c>
      <c r="D57" s="107">
        <v>0.39330243497400286</v>
      </c>
      <c r="E57" s="106">
        <v>0.42270859373556663</v>
      </c>
      <c r="F57" s="144">
        <v>6.1925631346317429</v>
      </c>
      <c r="G57" s="106">
        <v>0.82847630719404619</v>
      </c>
      <c r="H57" s="105">
        <v>0.20207306250981658</v>
      </c>
      <c r="I57" s="106">
        <v>0.36475200240852923</v>
      </c>
      <c r="J57" s="144">
        <v>11.036054684128532</v>
      </c>
      <c r="K57" s="106">
        <v>7.327085691295053E-2</v>
      </c>
      <c r="L57" s="108">
        <v>176.37306989999999</v>
      </c>
      <c r="M57" s="106">
        <v>0.10158942081378834</v>
      </c>
      <c r="N57" s="109">
        <v>5.3868666209640388</v>
      </c>
      <c r="O57" s="110">
        <v>9.8499548629291458E-2</v>
      </c>
      <c r="P57" s="111">
        <v>2.6540302884457194</v>
      </c>
      <c r="Q57" s="112">
        <v>4.8494117561887672E-2</v>
      </c>
      <c r="R57" s="113">
        <v>33.694091938423881</v>
      </c>
      <c r="S57" s="113">
        <v>4.9337887069847648</v>
      </c>
      <c r="T57" s="114">
        <v>0.76603360275822774</v>
      </c>
      <c r="U57" s="115">
        <v>1.2742395613267126E-2</v>
      </c>
    </row>
    <row r="58" spans="1:65" x14ac:dyDescent="0.2">
      <c r="A58" s="103" t="s">
        <v>165</v>
      </c>
      <c r="B58" s="104">
        <v>18</v>
      </c>
      <c r="C58" s="88">
        <v>4</v>
      </c>
      <c r="D58" s="107">
        <v>0.30965358341875765</v>
      </c>
      <c r="E58" s="106">
        <v>0.49709691452086852</v>
      </c>
      <c r="F58" s="144">
        <v>7.2500277374279909</v>
      </c>
      <c r="G58" s="106">
        <v>0.88464110352919223</v>
      </c>
      <c r="H58" s="105">
        <v>0.18222051143986409</v>
      </c>
      <c r="I58" s="106">
        <v>0.55748048805762762</v>
      </c>
      <c r="J58" s="144">
        <v>10.426403178515098</v>
      </c>
      <c r="K58" s="106">
        <v>8.7912538075519867E-2</v>
      </c>
      <c r="L58" s="108">
        <v>150.47763750000001</v>
      </c>
      <c r="M58" s="106">
        <v>0.11597589970945954</v>
      </c>
      <c r="N58" s="109">
        <v>5.622013407734773</v>
      </c>
      <c r="O58" s="110">
        <v>9.66215375527915E-2</v>
      </c>
      <c r="P58" s="111">
        <v>2.7697960504732664</v>
      </c>
      <c r="Q58" s="112">
        <v>4.7566510908509725E-2</v>
      </c>
      <c r="R58" s="113">
        <v>38.935982863362604</v>
      </c>
      <c r="S58" s="113">
        <v>4.6608161015897558</v>
      </c>
      <c r="T58" s="114">
        <v>0.61810181195587011</v>
      </c>
      <c r="U58" s="115">
        <v>1.0989884791956674E-2</v>
      </c>
    </row>
    <row r="59" spans="1:65" x14ac:dyDescent="0.2">
      <c r="A59" s="103" t="s">
        <v>166</v>
      </c>
      <c r="B59" s="104">
        <v>20</v>
      </c>
      <c r="C59" s="88">
        <v>4</v>
      </c>
      <c r="D59" s="107">
        <v>0.24490546838453259</v>
      </c>
      <c r="E59" s="106">
        <v>0.50270552934411383</v>
      </c>
      <c r="F59" s="144">
        <v>7.5694619845042155</v>
      </c>
      <c r="G59" s="106">
        <v>0.70422800421981235</v>
      </c>
      <c r="H59" s="105">
        <v>0.14659745905024343</v>
      </c>
      <c r="I59" s="106">
        <v>0.53432344723061354</v>
      </c>
      <c r="J59" s="144">
        <v>8.6460861748624094</v>
      </c>
      <c r="K59" s="106">
        <v>7.5155479061774624E-2</v>
      </c>
      <c r="L59" s="108">
        <v>119.15580180000001</v>
      </c>
      <c r="M59" s="106">
        <v>0.14984773464752893</v>
      </c>
      <c r="N59" s="109">
        <v>5.3959103402421604</v>
      </c>
      <c r="O59" s="110">
        <v>9.653130427258319E-2</v>
      </c>
      <c r="P59" s="111">
        <v>2.6584827621730063</v>
      </c>
      <c r="Q59" s="112">
        <v>4.7524979509335021E-2</v>
      </c>
      <c r="R59" s="113">
        <v>39.130295784356406</v>
      </c>
      <c r="S59" s="113">
        <v>3.8645091308348833</v>
      </c>
      <c r="T59" s="114">
        <v>0.4908706241201245</v>
      </c>
      <c r="U59" s="115">
        <v>6.9530043014978176E-3</v>
      </c>
    </row>
    <row r="60" spans="1:65" x14ac:dyDescent="0.2">
      <c r="A60" s="103" t="s">
        <v>167</v>
      </c>
      <c r="B60" s="104">
        <v>22</v>
      </c>
      <c r="C60" s="88">
        <v>4</v>
      </c>
      <c r="D60" s="107">
        <v>0.18743556517814364</v>
      </c>
      <c r="E60" s="106">
        <v>0.61487527039763157</v>
      </c>
      <c r="F60" s="144">
        <v>7.5530745314333902</v>
      </c>
      <c r="G60" s="106">
        <v>0.76896928531576592</v>
      </c>
      <c r="H60" s="105">
        <v>0.11817626926471053</v>
      </c>
      <c r="I60" s="106">
        <v>0.70270628089514509</v>
      </c>
      <c r="J60" s="144">
        <v>7.2239367148311651</v>
      </c>
      <c r="K60" s="106">
        <v>6.8343043997481021E-2</v>
      </c>
      <c r="L60" s="108">
        <v>95.009486700000011</v>
      </c>
      <c r="M60" s="106">
        <v>0.17930042051937331</v>
      </c>
      <c r="N60" s="109">
        <v>5.4908786133767693</v>
      </c>
      <c r="O60" s="110">
        <v>0.10783822849720033</v>
      </c>
      <c r="P60" s="111">
        <v>2.7052376218860372</v>
      </c>
      <c r="Q60" s="112">
        <v>5.3090328822414171E-2</v>
      </c>
      <c r="R60" s="113">
        <v>41.719884665457123</v>
      </c>
      <c r="S60" s="113">
        <v>3.2284864381349974</v>
      </c>
      <c r="T60" s="114">
        <v>0.41097264302377606</v>
      </c>
      <c r="U60" s="115">
        <v>6.3454578369298992E-3</v>
      </c>
    </row>
    <row r="61" spans="1:65" x14ac:dyDescent="0.2">
      <c r="A61" s="103" t="s">
        <v>168</v>
      </c>
      <c r="B61" s="104">
        <v>24</v>
      </c>
      <c r="C61" s="88">
        <v>4</v>
      </c>
      <c r="D61" s="107">
        <v>0.14946413236879183</v>
      </c>
      <c r="E61" s="106">
        <v>0.72554199098538186</v>
      </c>
      <c r="F61" s="144">
        <v>7.2581377263778144</v>
      </c>
      <c r="G61" s="106">
        <v>0.71067807849749942</v>
      </c>
      <c r="H61" s="105">
        <v>9.5513737386215589E-2</v>
      </c>
      <c r="I61" s="106">
        <v>0.77927380434983584</v>
      </c>
      <c r="J61" s="144">
        <v>5.7772773224890557</v>
      </c>
      <c r="K61" s="106">
        <v>7.1338769894429124E-2</v>
      </c>
      <c r="L61" s="108">
        <v>75.371893500000013</v>
      </c>
      <c r="M61" s="106">
        <v>0.22500011325514238</v>
      </c>
      <c r="N61" s="109">
        <v>5.4249607276229534</v>
      </c>
      <c r="O61" s="110">
        <v>0.1278743743866336</v>
      </c>
      <c r="P61" s="111">
        <v>2.672784999994577</v>
      </c>
      <c r="Q61" s="112">
        <v>6.2955531170707957E-2</v>
      </c>
      <c r="R61" s="113">
        <v>41.547321796595426</v>
      </c>
      <c r="S61" s="113">
        <v>2.5815860125576688</v>
      </c>
      <c r="T61" s="114">
        <v>0.34197874300083969</v>
      </c>
      <c r="U61" s="115">
        <v>4.8852079220902695E-3</v>
      </c>
    </row>
    <row r="62" spans="1:65" x14ac:dyDescent="0.2">
      <c r="A62" s="103" t="s">
        <v>169</v>
      </c>
      <c r="B62" s="104">
        <v>27</v>
      </c>
      <c r="C62" s="88">
        <v>4</v>
      </c>
      <c r="D62" s="107">
        <v>0.1624997943557655</v>
      </c>
      <c r="E62" s="106">
        <v>0.61189907526449561</v>
      </c>
      <c r="F62" s="144">
        <v>8.6455310126685738</v>
      </c>
      <c r="G62" s="106">
        <v>0.74628864692371277</v>
      </c>
      <c r="H62" s="105">
        <v>9.5928721506480685E-2</v>
      </c>
      <c r="I62" s="106">
        <v>0.7031798455614009</v>
      </c>
      <c r="J62" s="144">
        <v>5.4967452598237854</v>
      </c>
      <c r="K62" s="106">
        <v>8.6732005386861849E-2</v>
      </c>
      <c r="L62" s="108">
        <v>77.2446068</v>
      </c>
      <c r="M62" s="106">
        <v>0.21947070163575216</v>
      </c>
      <c r="N62" s="109">
        <v>5.3552681266396931</v>
      </c>
      <c r="O62" s="110">
        <v>0.12619804243896574</v>
      </c>
      <c r="P62" s="111">
        <v>2.638473388622844</v>
      </c>
      <c r="Q62" s="112">
        <v>6.2131398644195243E-2</v>
      </c>
      <c r="R62" s="113">
        <v>38.06788148633985</v>
      </c>
      <c r="S62" s="113">
        <v>2.4557061275126144</v>
      </c>
      <c r="T62" s="114">
        <v>0.27310046404838273</v>
      </c>
      <c r="U62" s="115">
        <v>4.1037326562831855E-3</v>
      </c>
    </row>
    <row r="63" spans="1:65" x14ac:dyDescent="0.2">
      <c r="A63" s="103" t="s">
        <v>170</v>
      </c>
      <c r="B63" s="104">
        <v>30</v>
      </c>
      <c r="C63" s="88">
        <v>4</v>
      </c>
      <c r="D63" s="107">
        <v>0.12171983943304603</v>
      </c>
      <c r="E63" s="106">
        <v>0.93555489330511621</v>
      </c>
      <c r="F63" s="144">
        <v>6.734054652136237</v>
      </c>
      <c r="G63" s="106">
        <v>0.73128113000544936</v>
      </c>
      <c r="H63" s="105">
        <v>6.9125889444556651E-2</v>
      </c>
      <c r="I63" s="106">
        <v>0.83398437453479535</v>
      </c>
      <c r="J63" s="144">
        <v>3.8264417549314729</v>
      </c>
      <c r="K63" s="106">
        <v>7.1256461487799169E-2</v>
      </c>
      <c r="L63" s="108">
        <v>56.617134399999998</v>
      </c>
      <c r="M63" s="106">
        <v>0.29799965175766113</v>
      </c>
      <c r="N63" s="109">
        <v>5.4433446686435856</v>
      </c>
      <c r="O63" s="110">
        <v>0.19974053580217926</v>
      </c>
      <c r="P63" s="111">
        <v>2.6818358197224881</v>
      </c>
      <c r="Q63" s="112">
        <v>9.833642907006436E-2</v>
      </c>
      <c r="R63" s="113">
        <v>36.745010511009376</v>
      </c>
      <c r="S63" s="113">
        <v>1.7092719444073545</v>
      </c>
      <c r="T63" s="114">
        <v>0.24404630960685936</v>
      </c>
      <c r="U63" s="115">
        <v>3.586277917933658E-3</v>
      </c>
    </row>
    <row r="64" spans="1:65" x14ac:dyDescent="0.2">
      <c r="A64" s="103" t="s">
        <v>171</v>
      </c>
      <c r="B64" s="104">
        <v>10</v>
      </c>
      <c r="C64" s="88">
        <v>4</v>
      </c>
      <c r="D64" s="107">
        <v>0.13095939706229123</v>
      </c>
      <c r="E64" s="106">
        <v>0.86136332292698559</v>
      </c>
      <c r="F64" s="144">
        <v>8.2104021419606283</v>
      </c>
      <c r="G64" s="106">
        <v>0.67198375779675257</v>
      </c>
      <c r="H64" s="105">
        <v>6.5151703427371171E-2</v>
      </c>
      <c r="I64" s="106">
        <v>0.74380050961498267</v>
      </c>
      <c r="J64" s="144">
        <v>3.4321478544884299</v>
      </c>
      <c r="K64" s="106">
        <v>0.11589219316224426</v>
      </c>
      <c r="L64" s="108">
        <v>56.929317600000005</v>
      </c>
      <c r="M64" s="106">
        <v>0.29640507676461791</v>
      </c>
      <c r="N64" s="109">
        <v>5.3913954712600454</v>
      </c>
      <c r="O64" s="110">
        <v>0.22148079870457935</v>
      </c>
      <c r="P64" s="111">
        <v>2.6562599683573835</v>
      </c>
      <c r="Q64" s="112">
        <v>0.10904113730079343</v>
      </c>
      <c r="R64" s="113">
        <v>32.451250919454225</v>
      </c>
      <c r="S64" s="113">
        <v>1.5324876009451667</v>
      </c>
      <c r="T64" s="114">
        <v>0.17946107190339236</v>
      </c>
      <c r="U64" s="115">
        <v>2.4476239821063046E-3</v>
      </c>
    </row>
    <row r="65" spans="1:25" x14ac:dyDescent="0.2">
      <c r="A65" s="86" t="s">
        <v>172</v>
      </c>
      <c r="B65" s="87">
        <v>13</v>
      </c>
      <c r="C65" s="88"/>
      <c r="D65" s="91">
        <v>0.18736031889540511</v>
      </c>
      <c r="E65" s="90">
        <v>0.73798183865057188</v>
      </c>
      <c r="F65" s="143">
        <v>12.990116581407461</v>
      </c>
      <c r="G65" s="90">
        <v>0.62935991562379068</v>
      </c>
      <c r="H65" s="89">
        <v>6.3379484214835344E-2</v>
      </c>
      <c r="I65" s="90">
        <v>1.0604302923312896</v>
      </c>
      <c r="J65" s="143">
        <v>2.2951684587895804</v>
      </c>
      <c r="K65" s="90">
        <v>0.1290891031445541</v>
      </c>
      <c r="L65" s="92">
        <v>69.654879399999999</v>
      </c>
      <c r="M65" s="90">
        <v>0.24337338375792378</v>
      </c>
      <c r="N65" s="93">
        <v>6.4461273298461261</v>
      </c>
      <c r="O65" s="100">
        <v>0.39398145632367576</v>
      </c>
      <c r="P65" s="95">
        <v>3.1754600562387436</v>
      </c>
      <c r="Q65" s="101">
        <v>0.19391297917611575</v>
      </c>
      <c r="R65" s="97">
        <v>21.15945640051439</v>
      </c>
      <c r="S65" s="97">
        <v>1.022557902501448</v>
      </c>
      <c r="T65" s="98">
        <v>7.5685481441268312E-2</v>
      </c>
      <c r="U65" s="102">
        <v>9.7266390674097822E-4</v>
      </c>
    </row>
    <row r="66" spans="1:25" x14ac:dyDescent="0.2">
      <c r="A66" s="86" t="s">
        <v>173</v>
      </c>
      <c r="B66" s="87">
        <v>21</v>
      </c>
      <c r="C66" s="88"/>
      <c r="D66" s="91">
        <v>0.35789088877272301</v>
      </c>
      <c r="E66" s="90">
        <v>0.51554966813437275</v>
      </c>
      <c r="F66" s="143">
        <v>10.350636380959214</v>
      </c>
      <c r="G66" s="90">
        <v>0.68355272659189659</v>
      </c>
      <c r="H66" s="89">
        <v>9.8497364744597887E-2</v>
      </c>
      <c r="I66" s="90">
        <v>0.51727603338730999</v>
      </c>
      <c r="J66" s="143">
        <v>2.2606462781601104</v>
      </c>
      <c r="K66" s="90">
        <v>0.14334258617817341</v>
      </c>
      <c r="L66" s="92">
        <v>120.17801799999999</v>
      </c>
      <c r="M66" s="90">
        <v>0.14501278436942913</v>
      </c>
      <c r="N66" s="93">
        <v>6.2743697700317353</v>
      </c>
      <c r="O66" s="100">
        <v>0.52235850445291998</v>
      </c>
      <c r="P66" s="95">
        <v>3.0909210791937811</v>
      </c>
      <c r="Q66" s="101">
        <v>0.25711050797565682</v>
      </c>
      <c r="R66" s="97">
        <v>11.766231279381145</v>
      </c>
      <c r="S66" s="97">
        <v>1.0079130000911547</v>
      </c>
      <c r="T66" s="98">
        <v>9.3625405557600586E-2</v>
      </c>
      <c r="U66" s="102">
        <v>1.3079787450135541E-3</v>
      </c>
    </row>
    <row r="67" spans="1:25" x14ac:dyDescent="0.2">
      <c r="A67" s="86" t="s">
        <v>149</v>
      </c>
      <c r="B67" s="87">
        <v>10</v>
      </c>
      <c r="C67" s="88"/>
      <c r="D67" s="91">
        <v>0.67683178979747172</v>
      </c>
      <c r="E67" s="90">
        <v>0.45520580736963256</v>
      </c>
      <c r="F67" s="143">
        <v>0.48996268142805044</v>
      </c>
      <c r="G67" s="90">
        <v>3.3992640318408998</v>
      </c>
      <c r="H67" s="89">
        <v>0.1463023564230431</v>
      </c>
      <c r="I67" s="90">
        <v>0.3868240242507941</v>
      </c>
      <c r="J67" s="143">
        <v>1.2439402582219947</v>
      </c>
      <c r="K67" s="90">
        <v>0.21251472222753767</v>
      </c>
      <c r="L67" s="92">
        <v>206.94558929999999</v>
      </c>
      <c r="M67" s="90">
        <v>0.11262854462132285</v>
      </c>
      <c r="N67" s="93">
        <v>3.9470350148801967</v>
      </c>
      <c r="O67" s="100">
        <v>1.563139499054871</v>
      </c>
      <c r="P67" s="95">
        <v>1.9450231040024175</v>
      </c>
      <c r="Q67" s="101">
        <v>0.76987601364892511</v>
      </c>
      <c r="R67" s="97">
        <v>2.3719153704213927</v>
      </c>
      <c r="S67" s="97">
        <v>0.5561796868490676</v>
      </c>
      <c r="T67" s="98">
        <v>1.091414797503524</v>
      </c>
      <c r="U67" s="102">
        <v>7.4345084317996593E-2</v>
      </c>
    </row>
    <row r="68" spans="1:25" x14ac:dyDescent="0.2">
      <c r="A68" s="86" t="s">
        <v>150</v>
      </c>
      <c r="B68" s="87">
        <v>14</v>
      </c>
      <c r="C68" s="88"/>
      <c r="D68" s="91">
        <v>1.1397919429755254</v>
      </c>
      <c r="E68" s="90">
        <v>0.41510593935274992</v>
      </c>
      <c r="F68" s="143">
        <v>3.5621424561012662</v>
      </c>
      <c r="G68" s="90">
        <v>0.83119004018883347</v>
      </c>
      <c r="H68" s="89">
        <v>0.33328591594915408</v>
      </c>
      <c r="I68" s="90">
        <v>0.2827312541007001</v>
      </c>
      <c r="J68" s="143">
        <v>8.379793813033368</v>
      </c>
      <c r="K68" s="90">
        <v>0.10498690223423149</v>
      </c>
      <c r="L68" s="92">
        <v>377.83764459999998</v>
      </c>
      <c r="M68" s="90">
        <v>6.9701910153660118E-2</v>
      </c>
      <c r="N68" s="93">
        <v>4.5141095051427476</v>
      </c>
      <c r="O68" s="100">
        <v>0.35341227124293395</v>
      </c>
      <c r="P68" s="95">
        <v>2.2242967980077193</v>
      </c>
      <c r="Q68" s="101">
        <v>0.1740357268612007</v>
      </c>
      <c r="R68" s="97">
        <v>10.00865998122854</v>
      </c>
      <c r="S68" s="97">
        <v>3.7466213956008825</v>
      </c>
      <c r="T68" s="98">
        <v>1.0112679477568229</v>
      </c>
      <c r="U68" s="102">
        <v>1.6944765696784252E-2</v>
      </c>
    </row>
    <row r="69" spans="1:25" x14ac:dyDescent="0.2">
      <c r="A69" s="103" t="s">
        <v>151</v>
      </c>
      <c r="B69" s="104">
        <v>16</v>
      </c>
      <c r="C69" s="88">
        <v>4</v>
      </c>
      <c r="D69" s="107">
        <v>0.37674604550847701</v>
      </c>
      <c r="E69" s="106">
        <v>0.54667824294698009</v>
      </c>
      <c r="F69" s="144">
        <v>4.0622872512081214</v>
      </c>
      <c r="G69" s="106">
        <v>0.75403775329444345</v>
      </c>
      <c r="H69" s="105">
        <v>0.17850381603520987</v>
      </c>
      <c r="I69" s="106">
        <v>0.58773370681240655</v>
      </c>
      <c r="J69" s="144">
        <v>8.4200960881251614</v>
      </c>
      <c r="K69" s="106">
        <v>0.10553654119148859</v>
      </c>
      <c r="L69" s="108">
        <v>156.1461492</v>
      </c>
      <c r="M69" s="106">
        <v>0.14709599570123788</v>
      </c>
      <c r="N69" s="109">
        <v>5.224715552262003</v>
      </c>
      <c r="O69" s="110">
        <v>0.15879403494912286</v>
      </c>
      <c r="P69" s="111">
        <v>2.574196983754284</v>
      </c>
      <c r="Q69" s="112">
        <v>7.8182210870624644E-2</v>
      </c>
      <c r="R69" s="113">
        <v>28.164846368416125</v>
      </c>
      <c r="S69" s="113">
        <v>3.76449523780368</v>
      </c>
      <c r="T69" s="114">
        <v>0.89099207140257397</v>
      </c>
      <c r="U69" s="115">
        <v>1.3567889917147198E-2</v>
      </c>
    </row>
    <row r="70" spans="1:25" x14ac:dyDescent="0.2">
      <c r="A70" s="103" t="s">
        <v>152</v>
      </c>
      <c r="B70" s="104">
        <v>18</v>
      </c>
      <c r="C70" s="88">
        <v>4</v>
      </c>
      <c r="D70" s="107">
        <v>0.25459713130059225</v>
      </c>
      <c r="E70" s="106">
        <v>0.57806735424950584</v>
      </c>
      <c r="F70" s="144">
        <v>4.6100842057841174</v>
      </c>
      <c r="G70" s="106">
        <v>0.76662816416552115</v>
      </c>
      <c r="H70" s="105">
        <v>0.14352957215150483</v>
      </c>
      <c r="I70" s="106">
        <v>0.56286286623876136</v>
      </c>
      <c r="J70" s="144">
        <v>7.9500410669783239</v>
      </c>
      <c r="K70" s="106">
        <v>0.11154674940661032</v>
      </c>
      <c r="L70" s="108">
        <v>118.4279736</v>
      </c>
      <c r="M70" s="106">
        <v>0.19179767193070474</v>
      </c>
      <c r="N70" s="109">
        <v>5.3821966682233269</v>
      </c>
      <c r="O70" s="110">
        <v>0.12662499588749554</v>
      </c>
      <c r="P70" s="111">
        <v>2.6517311370019199</v>
      </c>
      <c r="Q70" s="112">
        <v>6.2341150144497599E-2</v>
      </c>
      <c r="R70" s="113">
        <v>36.116455015733344</v>
      </c>
      <c r="S70" s="113">
        <v>3.554107743528927</v>
      </c>
      <c r="T70" s="114">
        <v>0.74124102597625929</v>
      </c>
      <c r="U70" s="115">
        <v>1.1484895451704731E-2</v>
      </c>
    </row>
    <row r="71" spans="1:25" x14ac:dyDescent="0.2">
      <c r="A71" s="103" t="s">
        <v>153</v>
      </c>
      <c r="B71" s="104">
        <v>20</v>
      </c>
      <c r="C71" s="88">
        <v>4</v>
      </c>
      <c r="D71" s="107">
        <v>0.22484917765862086</v>
      </c>
      <c r="E71" s="106">
        <v>0.51152228699131752</v>
      </c>
      <c r="F71" s="144">
        <v>6.4501712654130188</v>
      </c>
      <c r="G71" s="106">
        <v>0.73587822162098437</v>
      </c>
      <c r="H71" s="105">
        <v>0.14729803439355638</v>
      </c>
      <c r="I71" s="106">
        <v>0.46146943599755713</v>
      </c>
      <c r="J71" s="144">
        <v>8.9434039363769209</v>
      </c>
      <c r="K71" s="106">
        <v>0.10140320134320012</v>
      </c>
      <c r="L71" s="108">
        <v>115.13328100000001</v>
      </c>
      <c r="M71" s="106">
        <v>0.20222933416604474</v>
      </c>
      <c r="N71" s="109">
        <v>5.4259629390604784</v>
      </c>
      <c r="O71" s="110">
        <v>9.4758693040789224E-2</v>
      </c>
      <c r="P71" s="111">
        <v>2.6732784119480302</v>
      </c>
      <c r="Q71" s="112">
        <v>4.6651897800983673E-2</v>
      </c>
      <c r="R71" s="113">
        <v>42.127718388568688</v>
      </c>
      <c r="S71" s="113">
        <v>3.9978153856682339</v>
      </c>
      <c r="T71" s="114">
        <v>0.59592170803133726</v>
      </c>
      <c r="U71" s="115">
        <v>8.8534759058145791E-3</v>
      </c>
    </row>
    <row r="72" spans="1:25" x14ac:dyDescent="0.2">
      <c r="A72" s="103" t="s">
        <v>154</v>
      </c>
      <c r="B72" s="104">
        <v>22</v>
      </c>
      <c r="C72" s="88">
        <v>4</v>
      </c>
      <c r="D72" s="107">
        <v>0.17178360632494727</v>
      </c>
      <c r="E72" s="106">
        <v>0.76022972693941515</v>
      </c>
      <c r="F72" s="144">
        <v>5.9872363192980513</v>
      </c>
      <c r="G72" s="106">
        <v>0.74307194776756336</v>
      </c>
      <c r="H72" s="105">
        <v>0.1176369203018381</v>
      </c>
      <c r="I72" s="106">
        <v>0.55438039975539355</v>
      </c>
      <c r="J72" s="144">
        <v>7.0966881141690914</v>
      </c>
      <c r="K72" s="106">
        <v>0.11620871453624144</v>
      </c>
      <c r="L72" s="108">
        <v>89.664042300000006</v>
      </c>
      <c r="M72" s="106">
        <v>0.25205078709431311</v>
      </c>
      <c r="N72" s="109">
        <v>5.4763867455332047</v>
      </c>
      <c r="O72" s="110">
        <v>0.12858965634529906</v>
      </c>
      <c r="P72" s="111">
        <v>2.6981030506000692</v>
      </c>
      <c r="Q72" s="112">
        <v>6.3306805431190119E-2</v>
      </c>
      <c r="R72" s="113">
        <v>43.319641989715933</v>
      </c>
      <c r="S72" s="113">
        <v>3.1720483661736276</v>
      </c>
      <c r="T72" s="114">
        <v>0.50939082410093239</v>
      </c>
      <c r="U72" s="115">
        <v>7.6624030637929821E-3</v>
      </c>
    </row>
    <row r="73" spans="1:25" x14ac:dyDescent="0.2">
      <c r="A73" s="103" t="s">
        <v>155</v>
      </c>
      <c r="B73" s="104">
        <v>24</v>
      </c>
      <c r="C73" s="88">
        <v>4</v>
      </c>
      <c r="D73" s="107">
        <v>0.12287401098400898</v>
      </c>
      <c r="E73" s="106">
        <v>0.98991951115799437</v>
      </c>
      <c r="F73" s="144">
        <v>5.4439814086718066</v>
      </c>
      <c r="G73" s="106">
        <v>0.91297773334448529</v>
      </c>
      <c r="H73" s="105">
        <v>8.8379081916182586E-2</v>
      </c>
      <c r="I73" s="106">
        <v>0.68640635979400222</v>
      </c>
      <c r="J73" s="144">
        <v>5.4316026304248215</v>
      </c>
      <c r="K73" s="106">
        <v>0.13581448416045785</v>
      </c>
      <c r="L73" s="108">
        <v>66.583321999999995</v>
      </c>
      <c r="M73" s="106">
        <v>0.33814458038693801</v>
      </c>
      <c r="N73" s="109">
        <v>5.586371538306544</v>
      </c>
      <c r="O73" s="110">
        <v>0.15878872629956425</v>
      </c>
      <c r="P73" s="111">
        <v>2.752249574395238</v>
      </c>
      <c r="Q73" s="112">
        <v>7.8171992295957157E-2</v>
      </c>
      <c r="R73" s="113">
        <v>45.540658059707745</v>
      </c>
      <c r="S73" s="113">
        <v>2.4275360226126366</v>
      </c>
      <c r="T73" s="114">
        <v>0.42873285599119232</v>
      </c>
      <c r="U73" s="115">
        <v>7.9147352566836006E-3</v>
      </c>
    </row>
    <row r="74" spans="1:25" x14ac:dyDescent="0.2">
      <c r="A74" s="103" t="s">
        <v>156</v>
      </c>
      <c r="B74" s="104">
        <v>27</v>
      </c>
      <c r="C74" s="88">
        <v>4</v>
      </c>
      <c r="D74" s="107">
        <v>0.13880372063195878</v>
      </c>
      <c r="E74" s="106">
        <v>0.78062207468181788</v>
      </c>
      <c r="F74" s="144">
        <v>7.3554205825516981</v>
      </c>
      <c r="G74" s="106">
        <v>0.70947526264660843</v>
      </c>
      <c r="H74" s="105">
        <v>9.6394852335842246E-2</v>
      </c>
      <c r="I74" s="106">
        <v>0.62219081423595912</v>
      </c>
      <c r="J74" s="144">
        <v>6.1051108509184129</v>
      </c>
      <c r="K74" s="106">
        <v>0.12532874618126152</v>
      </c>
      <c r="L74" s="108">
        <v>73.975232800000001</v>
      </c>
      <c r="M74" s="106">
        <v>0.30332974833885329</v>
      </c>
      <c r="N74" s="109">
        <v>5.4274801578960474</v>
      </c>
      <c r="O74" s="110">
        <v>0.13055412343084399</v>
      </c>
      <c r="P74" s="111">
        <v>2.6740253737448754</v>
      </c>
      <c r="Q74" s="112">
        <v>6.4274790446762542E-2</v>
      </c>
      <c r="R74" s="113">
        <v>44.756196973279877</v>
      </c>
      <c r="S74" s="113">
        <v>2.7281736566662054</v>
      </c>
      <c r="T74" s="114">
        <v>0.35661714395433708</v>
      </c>
      <c r="U74" s="115">
        <v>5.1386957762871313E-3</v>
      </c>
    </row>
    <row r="75" spans="1:25" x14ac:dyDescent="0.2">
      <c r="A75" s="103" t="s">
        <v>157</v>
      </c>
      <c r="B75" s="104">
        <v>30</v>
      </c>
      <c r="C75" s="88">
        <v>4</v>
      </c>
      <c r="D75" s="107">
        <v>0.12642769210588006</v>
      </c>
      <c r="E75" s="106">
        <v>0.89202234063301733</v>
      </c>
      <c r="F75" s="144">
        <v>7.0826143089151792</v>
      </c>
      <c r="G75" s="106">
        <v>0.66869066538996014</v>
      </c>
      <c r="H75" s="105">
        <v>8.130803985752362E-2</v>
      </c>
      <c r="I75" s="106">
        <v>0.94697645215985182</v>
      </c>
      <c r="J75" s="144">
        <v>4.8478723637207848</v>
      </c>
      <c r="K75" s="106">
        <v>0.11473222251840035</v>
      </c>
      <c r="L75" s="108">
        <v>63.614745400000004</v>
      </c>
      <c r="M75" s="106">
        <v>0.35226644262913537</v>
      </c>
      <c r="N75" s="109">
        <v>5.455709700857688</v>
      </c>
      <c r="O75" s="110">
        <v>0.16826795108808695</v>
      </c>
      <c r="P75" s="111">
        <v>2.687923372689133</v>
      </c>
      <c r="Q75" s="112">
        <v>8.2841544090173289E-2</v>
      </c>
      <c r="R75" s="113">
        <v>41.535305901769071</v>
      </c>
      <c r="S75" s="113">
        <v>2.1659812445067606</v>
      </c>
      <c r="T75" s="114">
        <v>0.29403485603101487</v>
      </c>
      <c r="U75" s="115">
        <v>3.9899450398610944E-3</v>
      </c>
    </row>
    <row r="76" spans="1:25" x14ac:dyDescent="0.2">
      <c r="A76" s="103" t="s">
        <v>158</v>
      </c>
      <c r="B76" s="104">
        <v>9.5</v>
      </c>
      <c r="C76" s="88">
        <v>4</v>
      </c>
      <c r="D76" s="107">
        <v>0.11278062346499651</v>
      </c>
      <c r="E76" s="106">
        <v>0.81388459432790328</v>
      </c>
      <c r="F76" s="144">
        <v>6.3510690319922549</v>
      </c>
      <c r="G76" s="106">
        <v>0.85010996027537489</v>
      </c>
      <c r="H76" s="105">
        <v>6.9157110696579246E-2</v>
      </c>
      <c r="I76" s="106">
        <v>0.73274871038896994</v>
      </c>
      <c r="J76" s="144">
        <v>4.0120525027037646</v>
      </c>
      <c r="K76" s="106">
        <v>0.12369952544207222</v>
      </c>
      <c r="L76" s="108">
        <v>54.803919799999996</v>
      </c>
      <c r="M76" s="106">
        <v>0.41036712262384989</v>
      </c>
      <c r="N76" s="109">
        <v>5.3968256612908121</v>
      </c>
      <c r="O76" s="110">
        <v>0.178271565254568</v>
      </c>
      <c r="P76" s="111">
        <v>2.658933399498109</v>
      </c>
      <c r="Q76" s="112">
        <v>8.7767905590046796E-2</v>
      </c>
      <c r="R76" s="113">
        <v>39.466666787474267</v>
      </c>
      <c r="S76" s="113">
        <v>1.7923978760399077</v>
      </c>
      <c r="T76" s="114">
        <v>0.27134717503690203</v>
      </c>
      <c r="U76" s="115">
        <v>4.6621909166386791E-3</v>
      </c>
      <c r="W76" s="684"/>
      <c r="X76" s="683"/>
      <c r="Y76" s="682"/>
    </row>
    <row r="77" spans="1:25" x14ac:dyDescent="0.2">
      <c r="A77" s="103" t="s">
        <v>159</v>
      </c>
      <c r="B77" s="104">
        <v>12</v>
      </c>
      <c r="C77" s="88">
        <v>4</v>
      </c>
      <c r="D77" s="107">
        <v>0.18663536569596817</v>
      </c>
      <c r="E77" s="106">
        <v>0.72707673614708157</v>
      </c>
      <c r="F77" s="144">
        <v>13.625915986410213</v>
      </c>
      <c r="G77" s="106">
        <v>0.64787062177959576</v>
      </c>
      <c r="H77" s="105">
        <v>9.5716730116925886E-2</v>
      </c>
      <c r="I77" s="106">
        <v>0.65809130037616814</v>
      </c>
      <c r="J77" s="144">
        <v>4.7799854958129062</v>
      </c>
      <c r="K77" s="106">
        <v>0.12753795454762651</v>
      </c>
      <c r="L77" s="108">
        <v>80.140802699999995</v>
      </c>
      <c r="M77" s="106">
        <v>0.28327815408089829</v>
      </c>
      <c r="N77" s="109">
        <v>5.3427243275318288</v>
      </c>
      <c r="O77" s="110">
        <v>0.19665834977494726</v>
      </c>
      <c r="P77" s="111">
        <v>2.6322976581387945</v>
      </c>
      <c r="Q77" s="112">
        <v>9.6821625102766651E-2</v>
      </c>
      <c r="R77" s="113">
        <v>31.805459719456174</v>
      </c>
      <c r="S77" s="113">
        <v>2.1336507738749804</v>
      </c>
      <c r="T77" s="114">
        <v>0.15055505709988623</v>
      </c>
      <c r="U77" s="115">
        <v>1.9883929727730109E-3</v>
      </c>
      <c r="W77" s="684"/>
      <c r="X77" s="683"/>
      <c r="Y77" s="682"/>
    </row>
    <row r="78" spans="1:25" x14ac:dyDescent="0.2">
      <c r="A78" s="86" t="s">
        <v>160</v>
      </c>
      <c r="B78" s="87">
        <v>21</v>
      </c>
      <c r="C78" s="88"/>
      <c r="D78" s="91">
        <v>0.22541420780658949</v>
      </c>
      <c r="E78" s="90">
        <v>0.54059802685946545</v>
      </c>
      <c r="F78" s="143">
        <v>15.568352133192247</v>
      </c>
      <c r="G78" s="90">
        <v>0.6879532316807272</v>
      </c>
      <c r="H78" s="89">
        <v>7.6830302775354825E-2</v>
      </c>
      <c r="I78" s="90">
        <v>0.74198222773157063</v>
      </c>
      <c r="J78" s="143">
        <v>2.7005322396830458</v>
      </c>
      <c r="K78" s="90">
        <v>0.13007715696236344</v>
      </c>
      <c r="L78" s="92">
        <v>81.925375599999995</v>
      </c>
      <c r="M78" s="90">
        <v>0.27463933192165485</v>
      </c>
      <c r="N78" s="93">
        <v>5.8923419616468609</v>
      </c>
      <c r="O78" s="100">
        <v>0.32259946886671204</v>
      </c>
      <c r="P78" s="95">
        <v>2.9028731985648668</v>
      </c>
      <c r="Q78" s="101">
        <v>0.15880326379945459</v>
      </c>
      <c r="R78" s="97">
        <v>19.347756784594729</v>
      </c>
      <c r="S78" s="97">
        <v>1.2030726550875221</v>
      </c>
      <c r="T78" s="98">
        <v>7.4299677174805914E-2</v>
      </c>
      <c r="U78" s="102">
        <v>1.0405600636933905E-3</v>
      </c>
      <c r="W78" s="684"/>
      <c r="X78" s="683"/>
      <c r="Y78" s="682"/>
    </row>
    <row r="79" spans="1:25" x14ac:dyDescent="0.2">
      <c r="A79" s="86" t="s">
        <v>134</v>
      </c>
      <c r="B79" s="87">
        <v>5</v>
      </c>
      <c r="C79" s="88"/>
      <c r="D79" s="91">
        <v>-2.721218574767148E-4</v>
      </c>
      <c r="E79" s="90">
        <v>302.49212890895546</v>
      </c>
      <c r="F79" s="143">
        <v>-1.4209080770599826E-2</v>
      </c>
      <c r="G79" s="90">
        <v>69.394766200725684</v>
      </c>
      <c r="H79" s="89">
        <v>-3.0938153576914775E-4</v>
      </c>
      <c r="I79" s="90">
        <v>119.96107152930159</v>
      </c>
      <c r="J79" s="143">
        <v>1.1792619968658208E-3</v>
      </c>
      <c r="K79" s="90">
        <v>101.36943141646675</v>
      </c>
      <c r="L79" s="92">
        <v>-0.53291559999999905</v>
      </c>
      <c r="M79" s="90">
        <v>28.201027457635817</v>
      </c>
      <c r="N79" s="93">
        <v>-380.94428429391411</v>
      </c>
      <c r="O79" s="94">
        <v>906.58966917228236</v>
      </c>
      <c r="P79" s="95">
        <v>-198.1731656103141</v>
      </c>
      <c r="Q79" s="96">
        <v>498.10075100552592</v>
      </c>
      <c r="R79" s="97">
        <v>84.965025999217659</v>
      </c>
      <c r="S79" s="97">
        <v>5.3157910881655734E-4</v>
      </c>
      <c r="T79" s="98">
        <v>-3.5976614728957385E-2</v>
      </c>
      <c r="U79" s="99">
        <v>8.7910747288752908E-2</v>
      </c>
      <c r="W79" s="684"/>
      <c r="X79" s="683"/>
      <c r="Y79" s="682"/>
    </row>
    <row r="80" spans="1:25" x14ac:dyDescent="0.2">
      <c r="A80" s="86" t="s">
        <v>135</v>
      </c>
      <c r="B80" s="87">
        <v>7.5</v>
      </c>
      <c r="C80" s="88"/>
      <c r="D80" s="91">
        <v>7.5783176941686653E-2</v>
      </c>
      <c r="E80" s="90">
        <v>1.1044898899283671</v>
      </c>
      <c r="F80" s="143">
        <v>1.077199339446157E-2</v>
      </c>
      <c r="G80" s="90">
        <v>121.20479414824095</v>
      </c>
      <c r="H80" s="89">
        <v>1.4084975131510831E-2</v>
      </c>
      <c r="I80" s="90">
        <v>3.4059075908500924</v>
      </c>
      <c r="J80" s="143">
        <v>1.0000628453326749E-2</v>
      </c>
      <c r="K80" s="90">
        <v>12.097204893691782</v>
      </c>
      <c r="L80" s="92">
        <v>22.848379000000001</v>
      </c>
      <c r="M80" s="90">
        <v>0.66020103280127296</v>
      </c>
      <c r="N80" s="93">
        <v>22.358367395274581</v>
      </c>
      <c r="O80" s="100">
        <v>58.868671989343028</v>
      </c>
      <c r="P80" s="95">
        <v>10.990566877556729</v>
      </c>
      <c r="Q80" s="101">
        <v>28.851008161297813</v>
      </c>
      <c r="R80" s="97">
        <v>0.97772426122663159</v>
      </c>
      <c r="S80" s="97">
        <v>4.4685069328718949E-3</v>
      </c>
      <c r="T80" s="98">
        <v>0.39891900880402165</v>
      </c>
      <c r="U80" s="102">
        <v>0.97184000889190525</v>
      </c>
      <c r="W80" s="684"/>
      <c r="X80" s="683"/>
      <c r="Y80" s="682"/>
    </row>
    <row r="81" spans="1:21" x14ac:dyDescent="0.2">
      <c r="A81" s="86" t="s">
        <v>136</v>
      </c>
      <c r="B81" s="87">
        <v>10</v>
      </c>
      <c r="C81" s="88"/>
      <c r="D81" s="91">
        <v>0.70996713067990147</v>
      </c>
      <c r="E81" s="90">
        <v>0.32764739879642257</v>
      </c>
      <c r="F81" s="143">
        <v>0.34619429242171484</v>
      </c>
      <c r="G81" s="90">
        <v>3.1183483011934143</v>
      </c>
      <c r="H81" s="89">
        <v>0.15133846665826631</v>
      </c>
      <c r="I81" s="90">
        <v>0.54315079873821692</v>
      </c>
      <c r="J81" s="143">
        <v>0.92299298831153143</v>
      </c>
      <c r="K81" s="90">
        <v>0.27811385704523711</v>
      </c>
      <c r="L81" s="92">
        <v>215.8734618</v>
      </c>
      <c r="M81" s="90">
        <v>8.0784623368457237E-2</v>
      </c>
      <c r="N81" s="93">
        <v>4.2626890193448865</v>
      </c>
      <c r="O81" s="100">
        <v>1.6247027570010413</v>
      </c>
      <c r="P81" s="95">
        <v>2.1004821188421827</v>
      </c>
      <c r="Q81" s="101">
        <v>0.8001291304015492</v>
      </c>
      <c r="R81" s="97">
        <v>1.8217656034085454</v>
      </c>
      <c r="S81" s="97">
        <v>0.41260913810112726</v>
      </c>
      <c r="T81" s="98">
        <v>1.1461390568632792</v>
      </c>
      <c r="U81" s="102">
        <v>7.2904114007057819E-2</v>
      </c>
    </row>
    <row r="82" spans="1:21" x14ac:dyDescent="0.2">
      <c r="A82" s="86" t="s">
        <v>137</v>
      </c>
      <c r="B82" s="87">
        <v>15</v>
      </c>
      <c r="C82" s="88"/>
      <c r="D82" s="91">
        <v>1.537087890415427</v>
      </c>
      <c r="E82" s="90">
        <v>0.34086970642359604</v>
      </c>
      <c r="F82" s="143">
        <v>3.788777816010636</v>
      </c>
      <c r="G82" s="90">
        <v>0.71882048614306326</v>
      </c>
      <c r="H82" s="89">
        <v>0.41792055350732787</v>
      </c>
      <c r="I82" s="90">
        <v>0.2609875971643047</v>
      </c>
      <c r="J82" s="143">
        <v>9.1501893812543162</v>
      </c>
      <c r="K82" s="90">
        <v>0.10189744829264234</v>
      </c>
      <c r="L82" s="92">
        <v>498.76609310000003</v>
      </c>
      <c r="M82" s="90">
        <v>4.8751803520825303E-2</v>
      </c>
      <c r="N82" s="93">
        <v>4.3894217386215253</v>
      </c>
      <c r="O82" s="100">
        <v>0.36333091230467318</v>
      </c>
      <c r="P82" s="95">
        <v>2.1628940346172651</v>
      </c>
      <c r="Q82" s="101">
        <v>0.17892610382268517</v>
      </c>
      <c r="R82" s="97">
        <v>8.0489415694432704</v>
      </c>
      <c r="S82" s="97">
        <v>4.0903373201308568</v>
      </c>
      <c r="T82" s="98">
        <v>1.0381936314409992</v>
      </c>
      <c r="U82" s="102">
        <v>1.9038238830817858E-2</v>
      </c>
    </row>
    <row r="83" spans="1:21" x14ac:dyDescent="0.2">
      <c r="A83" s="86" t="s">
        <v>138</v>
      </c>
      <c r="B83" s="87">
        <v>18</v>
      </c>
      <c r="C83" s="88"/>
      <c r="D83" s="91">
        <v>0.55973890165157136</v>
      </c>
      <c r="E83" s="90">
        <v>0.37202701141401917</v>
      </c>
      <c r="F83" s="143">
        <v>5.9812084035927811</v>
      </c>
      <c r="G83" s="90">
        <v>0.63730864616213245</v>
      </c>
      <c r="H83" s="89">
        <v>0.25432885479347928</v>
      </c>
      <c r="I83" s="90">
        <v>0.35739045852132473</v>
      </c>
      <c r="J83" s="143">
        <v>12.456159734836572</v>
      </c>
      <c r="K83" s="90">
        <v>8.3643852009152211E-2</v>
      </c>
      <c r="L83" s="92">
        <v>231.2936253</v>
      </c>
      <c r="M83" s="90">
        <v>7.4234658979189072E-2</v>
      </c>
      <c r="N83" s="93">
        <v>5.1919383134742203</v>
      </c>
      <c r="O83" s="100">
        <v>0.11522893809939046</v>
      </c>
      <c r="P83" s="95">
        <v>2.5580590457475934</v>
      </c>
      <c r="Q83" s="101">
        <v>5.673344449496294E-2</v>
      </c>
      <c r="R83" s="97">
        <v>27.946601551545896</v>
      </c>
      <c r="S83" s="97">
        <v>5.5679314634291588</v>
      </c>
      <c r="T83" s="98">
        <v>0.8952066911535016</v>
      </c>
      <c r="U83" s="102">
        <v>1.5263347092626146E-2</v>
      </c>
    </row>
    <row r="84" spans="1:21" x14ac:dyDescent="0.2">
      <c r="A84" s="103" t="s">
        <v>139</v>
      </c>
      <c r="B84" s="104">
        <v>21</v>
      </c>
      <c r="C84" s="88">
        <v>4</v>
      </c>
      <c r="D84" s="107">
        <v>0.39294657199655381</v>
      </c>
      <c r="E84" s="106">
        <v>0.70313340393980339</v>
      </c>
      <c r="F84" s="144">
        <v>7.3782374172084255</v>
      </c>
      <c r="G84" s="106">
        <v>0.65147038131987367</v>
      </c>
      <c r="H84" s="105">
        <v>0.22294085565451691</v>
      </c>
      <c r="I84" s="106">
        <v>0.31063885676886066</v>
      </c>
      <c r="J84" s="144">
        <v>13.038877078137928</v>
      </c>
      <c r="K84" s="106">
        <v>8.4290805938405239E-2</v>
      </c>
      <c r="L84" s="108">
        <v>187.97874959999999</v>
      </c>
      <c r="M84" s="106">
        <v>8.8359958527887653E-2</v>
      </c>
      <c r="N84" s="109">
        <v>5.4660639194821208</v>
      </c>
      <c r="O84" s="110">
        <v>0.13778440229445363</v>
      </c>
      <c r="P84" s="111">
        <v>2.6930209462833101</v>
      </c>
      <c r="Q84" s="112">
        <v>6.7833718628163023E-2</v>
      </c>
      <c r="R84" s="113">
        <v>37.893093525239784</v>
      </c>
      <c r="S84" s="113">
        <v>5.8280712241077319</v>
      </c>
      <c r="T84" s="114">
        <v>0.75960986866611979</v>
      </c>
      <c r="U84" s="115">
        <v>1.3113991696325338E-2</v>
      </c>
    </row>
    <row r="85" spans="1:21" x14ac:dyDescent="0.2">
      <c r="A85" s="103" t="s">
        <v>140</v>
      </c>
      <c r="B85" s="104">
        <v>25</v>
      </c>
      <c r="C85" s="88">
        <v>4</v>
      </c>
      <c r="D85" s="107">
        <v>0.36678051461429112</v>
      </c>
      <c r="E85" s="106">
        <v>0.43371174395086393</v>
      </c>
      <c r="F85" s="144">
        <v>10.348341041977195</v>
      </c>
      <c r="G85" s="106">
        <v>0.58923449346763279</v>
      </c>
      <c r="H85" s="105">
        <v>0.22735825892316891</v>
      </c>
      <c r="I85" s="106">
        <v>0.36242759152303416</v>
      </c>
      <c r="J85" s="144">
        <v>13.544977576839036</v>
      </c>
      <c r="K85" s="106">
        <v>8.1352150762334652E-2</v>
      </c>
      <c r="L85" s="108">
        <v>184.49878480000001</v>
      </c>
      <c r="M85" s="106">
        <v>8.912960129263213E-2</v>
      </c>
      <c r="N85" s="109">
        <v>5.5998530660854158</v>
      </c>
      <c r="O85" s="110">
        <v>8.8573096276680807E-2</v>
      </c>
      <c r="P85" s="111">
        <v>2.7588865441570261</v>
      </c>
      <c r="Q85" s="112">
        <v>4.3604545827920907E-2</v>
      </c>
      <c r="R85" s="113">
        <v>41.082550398807868</v>
      </c>
      <c r="S85" s="113">
        <v>6.0534786264831739</v>
      </c>
      <c r="T85" s="114">
        <v>0.56253902224644881</v>
      </c>
      <c r="U85" s="115">
        <v>9.1914293435599766E-3</v>
      </c>
    </row>
    <row r="86" spans="1:21" x14ac:dyDescent="0.2">
      <c r="A86" s="103" t="s">
        <v>141</v>
      </c>
      <c r="B86" s="104">
        <v>30</v>
      </c>
      <c r="C86" s="88">
        <v>4</v>
      </c>
      <c r="D86" s="107">
        <v>0.31749835287058087</v>
      </c>
      <c r="E86" s="106">
        <v>0.4796320919840773</v>
      </c>
      <c r="F86" s="144">
        <v>13.684139489203625</v>
      </c>
      <c r="G86" s="106">
        <v>0.58216301690676053</v>
      </c>
      <c r="H86" s="105">
        <v>0.19938858511416366</v>
      </c>
      <c r="I86" s="106">
        <v>0.41686302892782523</v>
      </c>
      <c r="J86" s="144">
        <v>11.952122462314987</v>
      </c>
      <c r="K86" s="106">
        <v>9.7463818494262153E-2</v>
      </c>
      <c r="L86" s="108">
        <v>158.52951469999999</v>
      </c>
      <c r="M86" s="106">
        <v>0.10526899101702007</v>
      </c>
      <c r="N86" s="109">
        <v>5.427281747344928</v>
      </c>
      <c r="O86" s="110">
        <v>9.3855917589475577E-2</v>
      </c>
      <c r="P86" s="111">
        <v>2.673927691675646</v>
      </c>
      <c r="Q86" s="112">
        <v>4.6207424159967751E-2</v>
      </c>
      <c r="R86" s="113">
        <v>40.879149456466948</v>
      </c>
      <c r="S86" s="113">
        <v>5.3402347921130398</v>
      </c>
      <c r="T86" s="114">
        <v>0.37528502319933105</v>
      </c>
      <c r="U86" s="115">
        <v>6.1070209717427075E-3</v>
      </c>
    </row>
    <row r="87" spans="1:21" x14ac:dyDescent="0.2">
      <c r="A87" s="103" t="s">
        <v>142</v>
      </c>
      <c r="B87" s="104">
        <v>10</v>
      </c>
      <c r="C87" s="88">
        <v>4</v>
      </c>
      <c r="D87" s="107">
        <v>0.2477200250177283</v>
      </c>
      <c r="E87" s="106">
        <v>0.49806607469339531</v>
      </c>
      <c r="F87" s="144">
        <v>13.147144743140625</v>
      </c>
      <c r="G87" s="106">
        <v>0.60001605875189412</v>
      </c>
      <c r="H87" s="105">
        <v>0.15140980074293842</v>
      </c>
      <c r="I87" s="106">
        <v>0.45635916813939764</v>
      </c>
      <c r="J87" s="144">
        <v>8.6573299528771557</v>
      </c>
      <c r="K87" s="106">
        <v>8.6232317818475318E-2</v>
      </c>
      <c r="L87" s="108">
        <v>119.29580419999999</v>
      </c>
      <c r="M87" s="106">
        <v>0.13073086113116375</v>
      </c>
      <c r="N87" s="109">
        <v>5.3620968246135385</v>
      </c>
      <c r="O87" s="110">
        <v>0.10373908355879308</v>
      </c>
      <c r="P87" s="111">
        <v>2.641835375529801</v>
      </c>
      <c r="Q87" s="112">
        <v>5.1074029294543973E-2</v>
      </c>
      <c r="R87" s="113">
        <v>38.865898157219434</v>
      </c>
      <c r="S87" s="113">
        <v>3.867140615616564</v>
      </c>
      <c r="T87" s="114">
        <v>0.28286348862632144</v>
      </c>
      <c r="U87" s="115">
        <v>4.668777173860837E-3</v>
      </c>
    </row>
    <row r="88" spans="1:21" x14ac:dyDescent="0.2">
      <c r="A88" s="103" t="s">
        <v>143</v>
      </c>
      <c r="B88" s="104">
        <v>12</v>
      </c>
      <c r="C88" s="88">
        <v>4</v>
      </c>
      <c r="D88" s="107">
        <v>0.24585743070295965</v>
      </c>
      <c r="E88" s="106">
        <v>0.61788718303432522</v>
      </c>
      <c r="F88" s="144">
        <v>14.371887878484507</v>
      </c>
      <c r="G88" s="106">
        <v>0.5940269238896525</v>
      </c>
      <c r="H88" s="105">
        <v>0.11393666354114877</v>
      </c>
      <c r="I88" s="106">
        <v>0.62778657012722816</v>
      </c>
      <c r="J88" s="144">
        <v>5.7808698264331602</v>
      </c>
      <c r="K88" s="106">
        <v>0.10511281281110273</v>
      </c>
      <c r="L88" s="108">
        <v>102.6841003</v>
      </c>
      <c r="M88" s="106">
        <v>0.15382821013535278</v>
      </c>
      <c r="N88" s="109">
        <v>5.2700293487063536</v>
      </c>
      <c r="O88" s="110">
        <v>0.17397367738985384</v>
      </c>
      <c r="P88" s="111">
        <v>2.5965070862639554</v>
      </c>
      <c r="Q88" s="112">
        <v>8.5654860681083619E-2</v>
      </c>
      <c r="R88" s="113">
        <v>29.613866580778701</v>
      </c>
      <c r="S88" s="113">
        <v>2.5805722467116148</v>
      </c>
      <c r="T88" s="114">
        <v>0.1726714656915892</v>
      </c>
      <c r="U88" s="115">
        <v>2.8426477003974768E-3</v>
      </c>
    </row>
    <row r="89" spans="1:21" x14ac:dyDescent="0.2">
      <c r="A89" s="86" t="s">
        <v>144</v>
      </c>
      <c r="B89" s="87">
        <v>15</v>
      </c>
      <c r="C89" s="88"/>
      <c r="D89" s="91">
        <v>0.17180073695883824</v>
      </c>
      <c r="E89" s="90">
        <v>0.62838708734662629</v>
      </c>
      <c r="F89" s="143">
        <v>10.83769182152265</v>
      </c>
      <c r="G89" s="90">
        <v>0.60464448785062064</v>
      </c>
      <c r="H89" s="89">
        <v>5.9327616451617056E-2</v>
      </c>
      <c r="I89" s="90">
        <v>0.93102451954911858</v>
      </c>
      <c r="J89" s="143">
        <v>2.0263630245218875</v>
      </c>
      <c r="K89" s="90">
        <v>0.12308235050579197</v>
      </c>
      <c r="L89" s="92">
        <v>62.237925300000008</v>
      </c>
      <c r="M89" s="90">
        <v>0.24459425831131751</v>
      </c>
      <c r="N89" s="93">
        <v>5.8442944737267544</v>
      </c>
      <c r="O89" s="100">
        <v>0.36031582146564811</v>
      </c>
      <c r="P89" s="95">
        <v>2.8792211224307369</v>
      </c>
      <c r="Q89" s="101">
        <v>0.17737186009255865</v>
      </c>
      <c r="R89" s="97">
        <v>18.95603680664485</v>
      </c>
      <c r="S89" s="97">
        <v>0.90282026386398806</v>
      </c>
      <c r="T89" s="98">
        <v>8.0109288509571483E-2</v>
      </c>
      <c r="U89" s="102">
        <v>1.3351722513945737E-3</v>
      </c>
    </row>
    <row r="90" spans="1:21" x14ac:dyDescent="0.2">
      <c r="A90" s="86" t="s">
        <v>145</v>
      </c>
      <c r="B90" s="87">
        <v>21</v>
      </c>
      <c r="C90" s="88"/>
      <c r="D90" s="91">
        <v>0.19400180522557622</v>
      </c>
      <c r="E90" s="90">
        <v>0.60633974793154055</v>
      </c>
      <c r="F90" s="143">
        <v>8.7255819141520146</v>
      </c>
      <c r="G90" s="90">
        <v>0.607791798100215</v>
      </c>
      <c r="H90" s="89">
        <v>6.2669898845807051E-2</v>
      </c>
      <c r="I90" s="90">
        <v>0.91780547238775489</v>
      </c>
      <c r="J90" s="143">
        <v>2.190660014605839</v>
      </c>
      <c r="K90" s="90">
        <v>0.14709930351197242</v>
      </c>
      <c r="L90" s="92">
        <v>69.291528</v>
      </c>
      <c r="M90" s="90">
        <v>0.2209730054787209</v>
      </c>
      <c r="N90" s="93">
        <v>5.5192845142428713</v>
      </c>
      <c r="O90" s="100">
        <v>0.35808900371356517</v>
      </c>
      <c r="P90" s="95">
        <v>2.7192222067336456</v>
      </c>
      <c r="Q90" s="101">
        <v>0.17629107939540634</v>
      </c>
      <c r="R90" s="97">
        <v>17.399278074957039</v>
      </c>
      <c r="S90" s="97">
        <v>0.9769207263355969</v>
      </c>
      <c r="T90" s="98">
        <v>0.10766716986596242</v>
      </c>
      <c r="U90" s="102">
        <v>1.8077448054388122E-3</v>
      </c>
    </row>
    <row r="91" spans="1:21" ht="16" thickBo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7"/>
      <c r="Q91" s="118"/>
      <c r="R91" s="116"/>
      <c r="S91" s="116"/>
      <c r="T91" s="116"/>
      <c r="U91" s="116"/>
    </row>
    <row r="92" spans="1:21" x14ac:dyDescent="0.2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4"/>
      <c r="Q92" s="85"/>
      <c r="R92" s="83"/>
      <c r="S92" s="83"/>
      <c r="T92" s="83"/>
      <c r="U92" s="83"/>
    </row>
    <row r="93" spans="1:21" x14ac:dyDescent="0.2">
      <c r="A93" s="83"/>
      <c r="B93" s="83"/>
      <c r="C93" s="119" t="s">
        <v>6</v>
      </c>
      <c r="D93" s="122">
        <v>12.924808680599051</v>
      </c>
      <c r="E93" s="121">
        <v>9.240403159307195E-2</v>
      </c>
      <c r="F93" s="145">
        <v>257.89662087582713</v>
      </c>
      <c r="G93" s="121">
        <v>0.12984059429687442</v>
      </c>
      <c r="H93" s="120">
        <v>5.1729959965963692</v>
      </c>
      <c r="I93" s="121">
        <v>8.5042882646083701E-2</v>
      </c>
      <c r="J93" s="145">
        <v>223.78705311986371</v>
      </c>
      <c r="K93" s="121">
        <v>1.8301821254927752E-2</v>
      </c>
      <c r="L93" s="123">
        <v>5024.4637325999984</v>
      </c>
      <c r="M93" s="121">
        <v>2.3200743202372472E-2</v>
      </c>
      <c r="N93" s="124"/>
      <c r="O93" s="125"/>
      <c r="P93" s="126"/>
      <c r="Q93" s="127"/>
      <c r="R93" s="128"/>
      <c r="S93" s="83"/>
      <c r="T93" s="83"/>
      <c r="U93" s="83"/>
    </row>
    <row r="94" spans="1:21" x14ac:dyDescent="0.2">
      <c r="A94" s="129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</row>
    <row r="95" spans="1:21" x14ac:dyDescent="0.2">
      <c r="A95" s="129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</row>
    <row r="96" spans="1:21" ht="16" thickBot="1" x14ac:dyDescent="0.25">
      <c r="A96" s="83"/>
      <c r="B96" s="83"/>
      <c r="C96" s="83"/>
      <c r="D96" s="129"/>
      <c r="E96" s="83"/>
      <c r="F96" s="83"/>
      <c r="G96" s="83"/>
      <c r="H96" s="129"/>
      <c r="I96" s="129"/>
      <c r="J96" s="129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</row>
    <row r="97" spans="1:21" x14ac:dyDescent="0.2">
      <c r="A97" s="753" t="s">
        <v>52</v>
      </c>
      <c r="B97" s="753"/>
      <c r="C97" s="753"/>
      <c r="D97" s="753"/>
      <c r="E97" s="753"/>
      <c r="F97" s="753"/>
      <c r="G97" s="753"/>
      <c r="H97" s="753"/>
      <c r="I97" s="130"/>
      <c r="J97" s="753" t="s">
        <v>7</v>
      </c>
      <c r="K97" s="753"/>
      <c r="L97" s="750" t="s">
        <v>50</v>
      </c>
      <c r="M97" s="751" t="s">
        <v>44</v>
      </c>
      <c r="N97" s="750" t="s">
        <v>49</v>
      </c>
      <c r="O97" s="751" t="s">
        <v>44</v>
      </c>
      <c r="P97" s="79" t="s">
        <v>85</v>
      </c>
      <c r="Q97" s="80" t="s">
        <v>44</v>
      </c>
      <c r="R97" s="748" t="s">
        <v>8</v>
      </c>
      <c r="S97" s="81" t="s">
        <v>47</v>
      </c>
      <c r="T97" s="750" t="s">
        <v>9</v>
      </c>
      <c r="U97" s="751" t="s">
        <v>44</v>
      </c>
    </row>
    <row r="98" spans="1:21" ht="16" thickBot="1" x14ac:dyDescent="0.25">
      <c r="A98" s="754"/>
      <c r="B98" s="754"/>
      <c r="C98" s="754"/>
      <c r="D98" s="754"/>
      <c r="E98" s="754"/>
      <c r="F98" s="754"/>
      <c r="G98" s="754"/>
      <c r="H98" s="754"/>
      <c r="I98" s="130"/>
      <c r="J98" s="754"/>
      <c r="K98" s="754"/>
      <c r="L98" s="757"/>
      <c r="M98" s="752"/>
      <c r="N98" s="757"/>
      <c r="O98" s="752"/>
      <c r="P98" s="758" t="s">
        <v>86</v>
      </c>
      <c r="Q98" s="758"/>
      <c r="R98" s="749"/>
      <c r="S98" s="82" t="s">
        <v>46</v>
      </c>
      <c r="T98" s="745"/>
      <c r="U98" s="745"/>
    </row>
    <row r="99" spans="1:21" x14ac:dyDescent="0.2">
      <c r="A99" s="83"/>
      <c r="B99" s="83"/>
      <c r="C99" s="83"/>
      <c r="D99" s="129"/>
      <c r="E99" s="83"/>
      <c r="F99" s="83"/>
      <c r="G99" s="83"/>
      <c r="H99" s="129"/>
      <c r="I99" s="129"/>
      <c r="J99" s="83"/>
      <c r="K99" s="83"/>
      <c r="L99" s="83"/>
      <c r="M99" s="83"/>
      <c r="N99" s="83"/>
      <c r="O99" s="83"/>
      <c r="P99" s="84"/>
      <c r="Q99" s="85"/>
      <c r="R99" s="85"/>
      <c r="S99" s="83"/>
      <c r="T99" s="83"/>
      <c r="U99" s="83"/>
    </row>
    <row r="100" spans="1:21" x14ac:dyDescent="0.2">
      <c r="A100" s="729" t="s">
        <v>174</v>
      </c>
      <c r="B100" s="729"/>
      <c r="C100" s="729"/>
      <c r="D100" s="729"/>
      <c r="E100" s="729" t="s">
        <v>63</v>
      </c>
      <c r="F100" s="729"/>
      <c r="G100" s="729"/>
      <c r="H100" s="729"/>
      <c r="I100" s="129"/>
      <c r="J100" s="738" t="s">
        <v>84</v>
      </c>
      <c r="K100" s="738"/>
      <c r="L100" s="730"/>
      <c r="M100" s="127"/>
      <c r="N100" s="739">
        <v>5.4428909278858004</v>
      </c>
      <c r="O100" s="131">
        <v>4.1094457385790963E-2</v>
      </c>
      <c r="P100" s="737">
        <v>2.6816124336763147</v>
      </c>
      <c r="Q100" s="132">
        <v>2.5189306208875595E-2</v>
      </c>
      <c r="R100" s="133">
        <v>2.4611137317288447</v>
      </c>
      <c r="S100" s="134">
        <v>74.372355874874287</v>
      </c>
      <c r="T100" s="743">
        <v>0.26082971332959259</v>
      </c>
      <c r="U100" s="747">
        <v>5.9277666933089404E-2</v>
      </c>
    </row>
    <row r="101" spans="1:21" x14ac:dyDescent="0.2">
      <c r="A101" s="729" t="s">
        <v>101</v>
      </c>
      <c r="B101" s="729"/>
      <c r="C101" s="729"/>
      <c r="D101" s="729"/>
      <c r="E101" s="729" t="s">
        <v>64</v>
      </c>
      <c r="F101" s="729"/>
      <c r="G101" s="729"/>
      <c r="H101" s="729"/>
      <c r="I101" s="129"/>
      <c r="J101" s="738"/>
      <c r="K101" s="738"/>
      <c r="L101" s="730"/>
      <c r="M101" s="127"/>
      <c r="N101" s="730"/>
      <c r="O101" s="135">
        <v>7.5501159090383269E-3</v>
      </c>
      <c r="P101" s="730"/>
      <c r="Q101" s="135">
        <v>9.393343308131484E-3</v>
      </c>
      <c r="R101" s="136">
        <v>2.1175653829482048E-4</v>
      </c>
      <c r="S101" s="137">
        <v>22</v>
      </c>
      <c r="T101" s="736"/>
      <c r="U101" s="736"/>
    </row>
    <row r="102" spans="1:21" x14ac:dyDescent="0.2">
      <c r="A102" s="729" t="s">
        <v>147</v>
      </c>
      <c r="B102" s="729"/>
      <c r="C102" s="729"/>
      <c r="D102" s="729"/>
      <c r="E102" s="729" t="s">
        <v>65</v>
      </c>
      <c r="F102" s="729"/>
      <c r="G102" s="729"/>
      <c r="H102" s="729"/>
      <c r="I102" s="129"/>
      <c r="J102" s="731" t="s">
        <v>103</v>
      </c>
      <c r="K102" s="732"/>
      <c r="L102" s="732"/>
      <c r="M102" s="732"/>
      <c r="N102" s="732"/>
      <c r="O102" s="732"/>
      <c r="P102" s="732"/>
      <c r="Q102" s="132">
        <v>6.1526618269718246E-2</v>
      </c>
      <c r="R102" s="133">
        <v>1.6172133998483678</v>
      </c>
      <c r="S102" s="733" t="s">
        <v>15</v>
      </c>
      <c r="T102" s="733"/>
      <c r="U102" s="733"/>
    </row>
    <row r="103" spans="1:21" x14ac:dyDescent="0.2">
      <c r="A103" s="729" t="s">
        <v>10</v>
      </c>
      <c r="B103" s="729"/>
      <c r="C103" s="729"/>
      <c r="D103" s="729"/>
      <c r="E103" s="729" t="s">
        <v>66</v>
      </c>
      <c r="F103" s="729"/>
      <c r="G103" s="729"/>
      <c r="H103" s="729"/>
      <c r="I103" s="129"/>
      <c r="J103" s="731" t="s">
        <v>104</v>
      </c>
      <c r="K103" s="732"/>
      <c r="L103" s="732"/>
      <c r="M103" s="732"/>
      <c r="N103" s="732"/>
      <c r="O103" s="732"/>
      <c r="P103" s="732"/>
      <c r="Q103" s="132">
        <v>2.0231660393133618E-2</v>
      </c>
      <c r="R103" s="138">
        <v>1.5687937186669396</v>
      </c>
      <c r="S103" s="733" t="s">
        <v>13</v>
      </c>
      <c r="T103" s="733"/>
      <c r="U103" s="733"/>
    </row>
    <row r="104" spans="1:21" x14ac:dyDescent="0.2">
      <c r="A104" s="729" t="s">
        <v>53</v>
      </c>
      <c r="B104" s="729"/>
      <c r="C104" s="729"/>
      <c r="D104" s="729"/>
      <c r="E104" s="729" t="s">
        <v>67</v>
      </c>
      <c r="F104" s="729"/>
      <c r="G104" s="729"/>
      <c r="H104" s="729"/>
      <c r="I104" s="129"/>
      <c r="J104" s="139"/>
      <c r="K104" s="139"/>
      <c r="L104" s="139"/>
      <c r="M104" s="139"/>
      <c r="N104" s="139"/>
      <c r="O104" s="139"/>
      <c r="P104" s="126"/>
      <c r="Q104" s="127"/>
      <c r="R104" s="126"/>
      <c r="S104" s="128"/>
      <c r="T104" s="128"/>
      <c r="U104" s="128"/>
    </row>
    <row r="105" spans="1:21" x14ac:dyDescent="0.2">
      <c r="A105" s="729" t="s">
        <v>12</v>
      </c>
      <c r="B105" s="729"/>
      <c r="C105" s="729"/>
      <c r="D105" s="729"/>
      <c r="E105" s="729" t="s">
        <v>68</v>
      </c>
      <c r="F105" s="729"/>
      <c r="G105" s="729"/>
      <c r="H105" s="729"/>
      <c r="I105" s="129"/>
      <c r="J105" s="738" t="s">
        <v>56</v>
      </c>
      <c r="K105" s="738"/>
      <c r="L105" s="730"/>
      <c r="M105" s="127"/>
      <c r="N105" s="739">
        <v>5.3031446198467016</v>
      </c>
      <c r="O105" s="131">
        <v>3.5034808706626834E-2</v>
      </c>
      <c r="P105" s="737">
        <v>2.6128111119374466</v>
      </c>
      <c r="Q105" s="132">
        <v>2.2612189452726066E-2</v>
      </c>
      <c r="R105" s="730"/>
      <c r="S105" s="741">
        <v>36</v>
      </c>
      <c r="T105" s="743">
        <v>0.37283766115037392</v>
      </c>
      <c r="U105" s="747">
        <v>1.1099634305043384E-3</v>
      </c>
    </row>
    <row r="106" spans="1:21" x14ac:dyDescent="0.2">
      <c r="A106" s="729" t="s">
        <v>54</v>
      </c>
      <c r="B106" s="729"/>
      <c r="C106" s="729"/>
      <c r="D106" s="729"/>
      <c r="E106" s="729" t="s">
        <v>69</v>
      </c>
      <c r="F106" s="729"/>
      <c r="G106" s="729"/>
      <c r="H106" s="729"/>
      <c r="I106" s="129"/>
      <c r="J106" s="738"/>
      <c r="K106" s="738"/>
      <c r="L106" s="730"/>
      <c r="M106" s="127"/>
      <c r="N106" s="730"/>
      <c r="O106" s="135">
        <v>6.606421513664017E-3</v>
      </c>
      <c r="P106" s="730"/>
      <c r="Q106" s="135">
        <v>8.6543529110907364E-3</v>
      </c>
      <c r="R106" s="730"/>
      <c r="S106" s="742"/>
      <c r="T106" s="736"/>
      <c r="U106" s="736"/>
    </row>
    <row r="107" spans="1:21" x14ac:dyDescent="0.2">
      <c r="A107" s="729" t="s">
        <v>105</v>
      </c>
      <c r="B107" s="729"/>
      <c r="C107" s="729"/>
      <c r="D107" s="729"/>
      <c r="E107" s="729" t="s">
        <v>70</v>
      </c>
      <c r="F107" s="729"/>
      <c r="G107" s="729"/>
      <c r="H107" s="729"/>
      <c r="I107" s="129"/>
      <c r="J107" s="731" t="s">
        <v>103</v>
      </c>
      <c r="K107" s="732"/>
      <c r="L107" s="732"/>
      <c r="M107" s="732"/>
      <c r="N107" s="732"/>
      <c r="O107" s="732"/>
      <c r="P107" s="732"/>
      <c r="Q107" s="132">
        <v>5.9184516085101606E-2</v>
      </c>
      <c r="R107" s="126"/>
      <c r="S107" s="128"/>
      <c r="T107" s="128"/>
      <c r="U107" s="128"/>
    </row>
    <row r="108" spans="1:21" x14ac:dyDescent="0.2">
      <c r="A108" s="729" t="s">
        <v>55</v>
      </c>
      <c r="B108" s="729"/>
      <c r="C108" s="729"/>
      <c r="D108" s="729"/>
      <c r="E108" s="729" t="s">
        <v>71</v>
      </c>
      <c r="F108" s="729"/>
      <c r="G108" s="729"/>
      <c r="H108" s="729"/>
      <c r="I108" s="129"/>
      <c r="J108" s="731" t="s">
        <v>104</v>
      </c>
      <c r="K108" s="732"/>
      <c r="L108" s="732"/>
      <c r="M108" s="732"/>
      <c r="N108" s="732"/>
      <c r="O108" s="732"/>
      <c r="P108" s="732"/>
      <c r="Q108" s="132">
        <v>1.7249017051105618E-2</v>
      </c>
      <c r="R108" s="126"/>
      <c r="S108" s="128"/>
      <c r="T108" s="128"/>
      <c r="U108" s="128"/>
    </row>
    <row r="109" spans="1:21" x14ac:dyDescent="0.2">
      <c r="A109" s="729" t="s">
        <v>176</v>
      </c>
      <c r="B109" s="729"/>
      <c r="C109" s="729"/>
      <c r="D109" s="729"/>
      <c r="E109" s="729" t="s">
        <v>72</v>
      </c>
      <c r="F109" s="729"/>
      <c r="G109" s="729"/>
      <c r="H109" s="729"/>
      <c r="I109" s="129"/>
      <c r="J109" s="140"/>
      <c r="K109" s="141"/>
      <c r="L109" s="141"/>
      <c r="M109" s="141"/>
      <c r="N109" s="141"/>
      <c r="O109" s="141"/>
      <c r="P109" s="141"/>
      <c r="Q109" s="127"/>
      <c r="R109" s="126"/>
      <c r="S109" s="128"/>
      <c r="T109" s="128"/>
      <c r="U109" s="128"/>
    </row>
    <row r="110" spans="1:21" x14ac:dyDescent="0.2">
      <c r="A110" s="729" t="s">
        <v>177</v>
      </c>
      <c r="B110" s="729"/>
      <c r="C110" s="729"/>
      <c r="D110" s="729"/>
      <c r="E110" s="729" t="s">
        <v>73</v>
      </c>
      <c r="F110" s="729"/>
      <c r="G110" s="729"/>
      <c r="H110" s="729"/>
      <c r="I110" s="129"/>
      <c r="J110" s="738" t="s">
        <v>191</v>
      </c>
      <c r="K110" s="738"/>
      <c r="L110" s="737">
        <v>289.15600274775409</v>
      </c>
      <c r="M110" s="132">
        <v>7.2329923595727346</v>
      </c>
      <c r="N110" s="739">
        <v>5.7124356460417269</v>
      </c>
      <c r="O110" s="131">
        <v>0.2116027538849384</v>
      </c>
      <c r="P110" s="737">
        <v>2.814310122515518</v>
      </c>
      <c r="Q110" s="132">
        <v>0.10535255777675771</v>
      </c>
      <c r="R110" s="133">
        <v>1.9960332072239264</v>
      </c>
      <c r="S110" s="134">
        <v>74.372355874874287</v>
      </c>
      <c r="T110" s="730"/>
      <c r="U110" s="729"/>
    </row>
    <row r="111" spans="1:21" x14ac:dyDescent="0.2">
      <c r="A111" s="729" t="s">
        <v>179</v>
      </c>
      <c r="B111" s="729"/>
      <c r="C111" s="729"/>
      <c r="D111" s="729"/>
      <c r="E111" s="729" t="s">
        <v>74</v>
      </c>
      <c r="F111" s="729"/>
      <c r="G111" s="729"/>
      <c r="H111" s="729"/>
      <c r="I111" s="129"/>
      <c r="J111" s="738"/>
      <c r="K111" s="738"/>
      <c r="L111" s="730"/>
      <c r="M111" s="135">
        <v>2.5014152536485479E-2</v>
      </c>
      <c r="N111" s="730"/>
      <c r="O111" s="135">
        <v>3.7042474873491597E-2</v>
      </c>
      <c r="P111" s="730"/>
      <c r="Q111" s="135">
        <v>3.7434594337666778E-2</v>
      </c>
      <c r="R111" s="136">
        <v>5.1120396410991864E-3</v>
      </c>
      <c r="S111" s="137">
        <v>22</v>
      </c>
      <c r="T111" s="736"/>
      <c r="U111" s="736"/>
    </row>
    <row r="112" spans="1:21" x14ac:dyDescent="0.2">
      <c r="A112" s="729" t="s">
        <v>180</v>
      </c>
      <c r="B112" s="729"/>
      <c r="C112" s="729"/>
      <c r="D112" s="729"/>
      <c r="E112" s="729" t="s">
        <v>75</v>
      </c>
      <c r="F112" s="729"/>
      <c r="G112" s="729"/>
      <c r="H112" s="729"/>
      <c r="I112" s="129"/>
      <c r="J112" s="731" t="s">
        <v>103</v>
      </c>
      <c r="K112" s="732"/>
      <c r="L112" s="732"/>
      <c r="M112" s="732"/>
      <c r="N112" s="732"/>
      <c r="O112" s="732"/>
      <c r="P112" s="732"/>
      <c r="Q112" s="132">
        <v>0.12070441978847012</v>
      </c>
      <c r="R112" s="133">
        <v>1.632455532033676</v>
      </c>
      <c r="S112" s="733" t="s">
        <v>15</v>
      </c>
      <c r="T112" s="733"/>
      <c r="U112" s="733"/>
    </row>
    <row r="113" spans="1:21" x14ac:dyDescent="0.2">
      <c r="A113" s="729" t="s">
        <v>181</v>
      </c>
      <c r="B113" s="729"/>
      <c r="C113" s="729"/>
      <c r="D113" s="729"/>
      <c r="E113" s="729" t="s">
        <v>76</v>
      </c>
      <c r="F113" s="729"/>
      <c r="G113" s="729"/>
      <c r="H113" s="729"/>
      <c r="I113" s="83"/>
      <c r="J113" s="731" t="s">
        <v>104</v>
      </c>
      <c r="K113" s="732"/>
      <c r="L113" s="732"/>
      <c r="M113" s="732"/>
      <c r="N113" s="732"/>
      <c r="O113" s="732"/>
      <c r="P113" s="732"/>
      <c r="Q113" s="132">
        <v>0.10416890654532081</v>
      </c>
      <c r="R113" s="138">
        <v>1.412810393231847</v>
      </c>
      <c r="S113" s="733" t="s">
        <v>13</v>
      </c>
      <c r="T113" s="733"/>
      <c r="U113" s="733"/>
    </row>
    <row r="114" spans="1:21" x14ac:dyDescent="0.2">
      <c r="A114" s="729" t="s">
        <v>60</v>
      </c>
      <c r="B114" s="729"/>
      <c r="C114" s="729"/>
      <c r="D114" s="729"/>
      <c r="E114" s="729" t="s">
        <v>77</v>
      </c>
      <c r="F114" s="729"/>
      <c r="G114" s="729"/>
      <c r="H114" s="729"/>
      <c r="I114" s="83"/>
      <c r="J114" s="731"/>
      <c r="K114" s="732"/>
      <c r="L114" s="732"/>
      <c r="M114" s="732"/>
      <c r="N114" s="732"/>
      <c r="O114" s="732"/>
      <c r="P114" s="732"/>
      <c r="Q114" s="734">
        <v>6</v>
      </c>
      <c r="R114" s="730"/>
      <c r="S114" s="733" t="s">
        <v>58</v>
      </c>
      <c r="T114" s="733"/>
      <c r="U114" s="733"/>
    </row>
    <row r="115" spans="1:21" x14ac:dyDescent="0.2">
      <c r="A115" s="729" t="s">
        <v>61</v>
      </c>
      <c r="B115" s="729"/>
      <c r="C115" s="729"/>
      <c r="D115" s="729"/>
      <c r="E115" s="729" t="s">
        <v>78</v>
      </c>
      <c r="F115" s="729"/>
      <c r="G115" s="729"/>
      <c r="H115" s="729"/>
      <c r="I115" s="83"/>
      <c r="J115" s="731"/>
      <c r="K115" s="732"/>
      <c r="L115" s="732"/>
      <c r="M115" s="732"/>
      <c r="N115" s="732"/>
      <c r="O115" s="732"/>
      <c r="P115" s="732"/>
      <c r="Q115" s="735">
        <v>5.2042656445649982E-5</v>
      </c>
      <c r="R115" s="730"/>
      <c r="S115" s="733" t="s">
        <v>57</v>
      </c>
      <c r="T115" s="733"/>
      <c r="U115" s="733"/>
    </row>
    <row r="116" spans="1:21" x14ac:dyDescent="0.2">
      <c r="A116" s="729" t="s">
        <v>11</v>
      </c>
      <c r="B116" s="729"/>
      <c r="C116" s="729"/>
      <c r="D116" s="729"/>
      <c r="E116" s="729" t="s">
        <v>79</v>
      </c>
      <c r="F116" s="729"/>
      <c r="G116" s="729"/>
      <c r="H116" s="729"/>
      <c r="I116" s="83"/>
      <c r="J116" s="140"/>
      <c r="K116" s="141"/>
      <c r="L116" s="141"/>
      <c r="M116" s="141"/>
      <c r="N116" s="141"/>
      <c r="O116" s="141"/>
      <c r="P116" s="141"/>
      <c r="Q116" s="127"/>
      <c r="R116" s="126"/>
      <c r="S116" s="128"/>
      <c r="T116" s="128"/>
      <c r="U116" s="128"/>
    </row>
    <row r="117" spans="1:21" x14ac:dyDescent="0.2">
      <c r="A117" s="729" t="s">
        <v>182</v>
      </c>
      <c r="B117" s="729"/>
      <c r="C117" s="729"/>
      <c r="D117" s="729"/>
      <c r="E117" s="729" t="s">
        <v>80</v>
      </c>
      <c r="F117" s="729"/>
      <c r="G117" s="729"/>
      <c r="H117" s="729"/>
      <c r="I117" s="83"/>
      <c r="J117" s="738" t="s">
        <v>192</v>
      </c>
      <c r="K117" s="738"/>
      <c r="L117" s="737">
        <v>289.12576060416097</v>
      </c>
      <c r="M117" s="132">
        <v>7.3202386257914123</v>
      </c>
      <c r="N117" s="739">
        <v>5.715332829101829</v>
      </c>
      <c r="O117" s="131">
        <v>0.21275698282237235</v>
      </c>
      <c r="P117" s="737">
        <v>2.8157363623363927</v>
      </c>
      <c r="Q117" s="132">
        <v>0.1059155230622815</v>
      </c>
      <c r="R117" s="133">
        <v>2.0340798418041981</v>
      </c>
      <c r="S117" s="134">
        <v>74.372355874874287</v>
      </c>
      <c r="T117" s="730"/>
      <c r="U117" s="729"/>
    </row>
    <row r="118" spans="1:21" x14ac:dyDescent="0.2">
      <c r="A118" s="729" t="s">
        <v>184</v>
      </c>
      <c r="B118" s="729"/>
      <c r="C118" s="729"/>
      <c r="D118" s="729"/>
      <c r="E118" s="729" t="s">
        <v>62</v>
      </c>
      <c r="F118" s="729"/>
      <c r="G118" s="729"/>
      <c r="H118" s="729"/>
      <c r="I118" s="83"/>
      <c r="J118" s="738"/>
      <c r="K118" s="738"/>
      <c r="L118" s="730"/>
      <c r="M118" s="135">
        <v>2.5318527863082644E-2</v>
      </c>
      <c r="N118" s="730"/>
      <c r="O118" s="135">
        <v>3.7225650576120053E-2</v>
      </c>
      <c r="P118" s="730"/>
      <c r="Q118" s="135">
        <v>3.7615568161501016E-2</v>
      </c>
      <c r="R118" s="136">
        <v>4.0920338300053007E-3</v>
      </c>
      <c r="S118" s="137">
        <v>22</v>
      </c>
      <c r="T118" s="736"/>
      <c r="U118" s="736"/>
    </row>
    <row r="119" spans="1:21" x14ac:dyDescent="0.2">
      <c r="A119" s="729" t="s">
        <v>185</v>
      </c>
      <c r="B119" s="729"/>
      <c r="C119" s="729"/>
      <c r="D119" s="729"/>
      <c r="E119" s="729" t="s">
        <v>62</v>
      </c>
      <c r="F119" s="729"/>
      <c r="G119" s="729"/>
      <c r="H119" s="729"/>
      <c r="I119" s="83"/>
      <c r="J119" s="731" t="s">
        <v>103</v>
      </c>
      <c r="K119" s="732"/>
      <c r="L119" s="732"/>
      <c r="M119" s="732"/>
      <c r="N119" s="732"/>
      <c r="O119" s="732"/>
      <c r="P119" s="732"/>
      <c r="Q119" s="132">
        <v>0.12121060099879166</v>
      </c>
      <c r="R119" s="133">
        <v>1.632455532033676</v>
      </c>
      <c r="S119" s="733" t="s">
        <v>15</v>
      </c>
      <c r="T119" s="733"/>
      <c r="U119" s="733"/>
    </row>
    <row r="120" spans="1:21" x14ac:dyDescent="0.2">
      <c r="A120" s="729" t="s">
        <v>62</v>
      </c>
      <c r="B120" s="729"/>
      <c r="C120" s="729"/>
      <c r="D120" s="729"/>
      <c r="E120" s="729" t="s">
        <v>62</v>
      </c>
      <c r="F120" s="729"/>
      <c r="G120" s="729"/>
      <c r="H120" s="729"/>
      <c r="I120" s="83"/>
      <c r="J120" s="731" t="s">
        <v>104</v>
      </c>
      <c r="K120" s="732"/>
      <c r="L120" s="732"/>
      <c r="M120" s="732"/>
      <c r="N120" s="732"/>
      <c r="O120" s="732"/>
      <c r="P120" s="732"/>
      <c r="Q120" s="132">
        <v>0.10473703476859618</v>
      </c>
      <c r="R120" s="138">
        <v>1.4262117100221123</v>
      </c>
      <c r="S120" s="733" t="s">
        <v>13</v>
      </c>
      <c r="T120" s="733"/>
      <c r="U120" s="733"/>
    </row>
    <row r="121" spans="1:21" x14ac:dyDescent="0.2">
      <c r="A121" s="729" t="s">
        <v>62</v>
      </c>
      <c r="B121" s="729"/>
      <c r="C121" s="729"/>
      <c r="D121" s="729"/>
      <c r="E121" s="729" t="s">
        <v>62</v>
      </c>
      <c r="F121" s="729"/>
      <c r="G121" s="729"/>
      <c r="H121" s="729"/>
      <c r="I121" s="83"/>
      <c r="J121" s="731"/>
      <c r="K121" s="732"/>
      <c r="L121" s="732"/>
      <c r="M121" s="732"/>
      <c r="N121" s="732"/>
      <c r="O121" s="732"/>
      <c r="P121" s="732"/>
      <c r="Q121" s="734">
        <v>4</v>
      </c>
      <c r="R121" s="730"/>
      <c r="S121" s="733" t="s">
        <v>58</v>
      </c>
      <c r="T121" s="733"/>
      <c r="U121" s="733"/>
    </row>
    <row r="122" spans="1:21" x14ac:dyDescent="0.2">
      <c r="A122" s="729" t="s">
        <v>62</v>
      </c>
      <c r="B122" s="729"/>
      <c r="C122" s="729"/>
      <c r="D122" s="729"/>
      <c r="E122" s="729" t="s">
        <v>62</v>
      </c>
      <c r="F122" s="729"/>
      <c r="G122" s="729"/>
      <c r="H122" s="729"/>
      <c r="I122" s="83"/>
      <c r="J122" s="731"/>
      <c r="K122" s="732"/>
      <c r="L122" s="732"/>
      <c r="M122" s="732"/>
      <c r="N122" s="732"/>
      <c r="O122" s="732"/>
      <c r="P122" s="732"/>
      <c r="Q122" s="735">
        <v>4.716173768315457E-5</v>
      </c>
      <c r="R122" s="730"/>
      <c r="S122" s="733" t="s">
        <v>57</v>
      </c>
      <c r="T122" s="733"/>
      <c r="U122" s="733"/>
    </row>
    <row r="123" spans="1:21" x14ac:dyDescent="0.2">
      <c r="A123" s="729" t="s">
        <v>62</v>
      </c>
      <c r="B123" s="729"/>
      <c r="C123" s="729"/>
      <c r="D123" s="729"/>
      <c r="E123" s="729" t="s">
        <v>62</v>
      </c>
      <c r="F123" s="729"/>
      <c r="G123" s="729"/>
      <c r="H123" s="729"/>
      <c r="I123" s="83"/>
      <c r="J123" s="731"/>
      <c r="K123" s="732"/>
      <c r="L123" s="732"/>
      <c r="M123" s="732"/>
      <c r="N123" s="732"/>
      <c r="O123" s="732"/>
      <c r="P123" s="732"/>
      <c r="Q123" s="740">
        <v>0.16322394229991716</v>
      </c>
      <c r="R123" s="730"/>
      <c r="S123" s="733" t="s">
        <v>59</v>
      </c>
      <c r="T123" s="733"/>
      <c r="U123" s="733"/>
    </row>
    <row r="124" spans="1:21" x14ac:dyDescent="0.2">
      <c r="A124" s="729" t="s">
        <v>62</v>
      </c>
      <c r="B124" s="729"/>
      <c r="C124" s="729"/>
      <c r="D124" s="729"/>
      <c r="E124" s="729" t="s">
        <v>62</v>
      </c>
      <c r="F124" s="729"/>
      <c r="G124" s="729"/>
      <c r="H124" s="729"/>
      <c r="I124" s="83"/>
      <c r="J124" s="731"/>
      <c r="K124" s="732"/>
      <c r="L124" s="732"/>
      <c r="M124" s="732"/>
      <c r="N124" s="732"/>
      <c r="O124" s="732"/>
      <c r="P124" s="732"/>
      <c r="Q124" s="729"/>
      <c r="R124" s="730"/>
      <c r="S124" s="733"/>
      <c r="T124" s="733"/>
      <c r="U124" s="733"/>
    </row>
    <row r="125" spans="1:21" ht="16" thickBot="1" x14ac:dyDescent="0.25">
      <c r="A125" s="116"/>
      <c r="B125" s="116"/>
      <c r="C125" s="116"/>
      <c r="D125" s="142"/>
      <c r="E125" s="116"/>
      <c r="F125" s="116"/>
      <c r="G125" s="116"/>
      <c r="H125" s="142"/>
      <c r="I125" s="83"/>
      <c r="J125" s="116"/>
      <c r="K125" s="116"/>
      <c r="L125" s="116"/>
      <c r="M125" s="116"/>
      <c r="N125" s="116"/>
      <c r="O125" s="116"/>
      <c r="P125" s="117"/>
      <c r="Q125" s="118"/>
      <c r="R125" s="118"/>
      <c r="S125" s="116"/>
      <c r="T125" s="116"/>
      <c r="U125" s="116"/>
    </row>
    <row r="126" spans="1:21" x14ac:dyDescent="0.2">
      <c r="A126" s="83"/>
      <c r="B126" s="83"/>
      <c r="C126" s="83"/>
      <c r="D126" s="129"/>
      <c r="E126" s="83"/>
      <c r="F126" s="83"/>
      <c r="G126" s="83"/>
      <c r="H126" s="129"/>
      <c r="I126" s="83"/>
      <c r="J126" s="129"/>
      <c r="K126" s="83"/>
      <c r="L126" s="83"/>
      <c r="M126" s="83"/>
      <c r="N126" s="83"/>
      <c r="O126" s="83"/>
      <c r="P126" s="84"/>
      <c r="Q126" s="85"/>
      <c r="R126" s="83"/>
      <c r="S126" s="83"/>
      <c r="T126" s="83"/>
      <c r="U126" s="83"/>
    </row>
    <row r="127" spans="1:21" x14ac:dyDescent="0.2">
      <c r="A127" s="83"/>
      <c r="B127" s="83"/>
      <c r="C127" s="83"/>
      <c r="D127" s="129"/>
      <c r="E127" s="129"/>
      <c r="F127" s="129"/>
      <c r="G127" s="129"/>
      <c r="H127" s="129"/>
      <c r="I127" s="83"/>
      <c r="J127" s="129"/>
      <c r="K127" s="83"/>
      <c r="L127" s="83"/>
      <c r="M127" s="83"/>
      <c r="N127" s="83"/>
      <c r="O127" s="83"/>
      <c r="P127" s="84"/>
      <c r="Q127" s="85"/>
      <c r="R127" s="83"/>
      <c r="S127" s="83"/>
      <c r="T127" s="83"/>
      <c r="U127" s="83"/>
    </row>
    <row r="128" spans="1:21" x14ac:dyDescent="0.2">
      <c r="A128" s="83"/>
      <c r="B128" s="83"/>
      <c r="C128" s="83"/>
      <c r="D128" s="129"/>
      <c r="E128" s="129"/>
      <c r="F128" s="129"/>
      <c r="G128" s="129"/>
      <c r="H128" s="129"/>
      <c r="I128" s="83"/>
      <c r="J128" s="129"/>
      <c r="K128" s="83"/>
      <c r="L128" s="83"/>
      <c r="M128" s="83"/>
      <c r="N128" s="83"/>
      <c r="O128" s="83"/>
      <c r="P128" s="84"/>
      <c r="Q128" s="85"/>
      <c r="R128" s="83"/>
      <c r="S128" s="83"/>
      <c r="T128" s="83"/>
      <c r="U128" s="83"/>
    </row>
    <row r="129" spans="1:21" x14ac:dyDescent="0.2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83"/>
      <c r="O129" s="84"/>
      <c r="P129" s="85"/>
      <c r="Q129" s="83"/>
      <c r="R129" s="83"/>
      <c r="S129" s="83"/>
      <c r="T129" s="83"/>
      <c r="U129" s="83"/>
    </row>
    <row r="130" spans="1:21" x14ac:dyDescent="0.2">
      <c r="A130" s="146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84"/>
      <c r="N130" s="83"/>
      <c r="O130" s="84"/>
      <c r="P130" s="85"/>
      <c r="Q130" s="83"/>
      <c r="R130" s="146"/>
      <c r="S130" s="146"/>
      <c r="T130" s="146"/>
      <c r="U130" s="146"/>
    </row>
    <row r="131" spans="1:21" x14ac:dyDescent="0.2">
      <c r="A131" s="146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84"/>
      <c r="N131" s="83"/>
      <c r="O131" s="84"/>
      <c r="P131" s="85"/>
      <c r="Q131" s="83"/>
      <c r="R131" s="146"/>
      <c r="S131" s="146"/>
      <c r="T131" s="146"/>
      <c r="U131" s="146"/>
    </row>
    <row r="132" spans="1:21" x14ac:dyDescent="0.2">
      <c r="A132" s="146"/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84"/>
      <c r="N132" s="83"/>
      <c r="O132" s="84"/>
      <c r="P132" s="85"/>
      <c r="Q132" s="83"/>
      <c r="R132" s="146"/>
      <c r="S132" s="146"/>
      <c r="T132" s="146"/>
      <c r="U132" s="146"/>
    </row>
    <row r="133" spans="1:21" x14ac:dyDescent="0.2">
      <c r="A133" s="146"/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84"/>
      <c r="N133" s="83"/>
      <c r="O133" s="84"/>
      <c r="P133" s="85"/>
      <c r="Q133" s="83"/>
      <c r="R133" s="146"/>
      <c r="S133" s="146"/>
      <c r="T133" s="146"/>
      <c r="U133" s="146"/>
    </row>
    <row r="134" spans="1:21" x14ac:dyDescent="0.2">
      <c r="A134" s="146"/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84"/>
      <c r="N134" s="83"/>
      <c r="O134" s="84"/>
      <c r="P134" s="85"/>
      <c r="Q134" s="83"/>
      <c r="R134" s="146"/>
      <c r="S134" s="146"/>
      <c r="T134" s="146"/>
      <c r="U134" s="146"/>
    </row>
    <row r="135" spans="1:21" x14ac:dyDescent="0.2">
      <c r="A135" s="146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84"/>
      <c r="N135" s="83"/>
      <c r="O135" s="84"/>
      <c r="P135" s="85"/>
      <c r="Q135" s="83"/>
      <c r="R135" s="146"/>
      <c r="S135" s="146"/>
      <c r="T135" s="146"/>
      <c r="U135" s="146"/>
    </row>
    <row r="136" spans="1:21" x14ac:dyDescent="0.2">
      <c r="A136" s="146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84"/>
      <c r="N136" s="83"/>
      <c r="O136" s="84"/>
      <c r="P136" s="85"/>
      <c r="Q136" s="83"/>
      <c r="R136" s="146"/>
      <c r="S136" s="146"/>
      <c r="T136" s="146"/>
      <c r="U136" s="146"/>
    </row>
    <row r="137" spans="1:21" x14ac:dyDescent="0.2">
      <c r="A137" s="146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84"/>
      <c r="N137" s="83"/>
      <c r="O137" s="84"/>
      <c r="P137" s="85"/>
      <c r="Q137" s="83"/>
      <c r="R137" s="146"/>
      <c r="S137" s="146"/>
      <c r="T137" s="146"/>
      <c r="U137" s="146"/>
    </row>
  </sheetData>
  <mergeCells count="540">
    <mergeCell ref="A100:D100"/>
    <mergeCell ref="G52:G53"/>
    <mergeCell ref="F52:F53"/>
    <mergeCell ref="E52:E53"/>
    <mergeCell ref="N52:N53"/>
    <mergeCell ref="O52:O53"/>
    <mergeCell ref="L52:L53"/>
    <mergeCell ref="M52:M53"/>
    <mergeCell ref="J100:K101"/>
    <mergeCell ref="N100:N101"/>
    <mergeCell ref="L97:L98"/>
    <mergeCell ref="M97:M98"/>
    <mergeCell ref="T52:T53"/>
    <mergeCell ref="A52:B53"/>
    <mergeCell ref="C52:C53"/>
    <mergeCell ref="D52:D53"/>
    <mergeCell ref="J52:J53"/>
    <mergeCell ref="U52:U53"/>
    <mergeCell ref="P53:Q53"/>
    <mergeCell ref="J97:K98"/>
    <mergeCell ref="N97:N98"/>
    <mergeCell ref="O97:O98"/>
    <mergeCell ref="R97:R98"/>
    <mergeCell ref="T97:T98"/>
    <mergeCell ref="U97:U98"/>
    <mergeCell ref="P98:Q98"/>
    <mergeCell ref="K52:K53"/>
    <mergeCell ref="I52:I53"/>
    <mergeCell ref="H52:H53"/>
    <mergeCell ref="A97:H98"/>
    <mergeCell ref="E105:H105"/>
    <mergeCell ref="E106:H106"/>
    <mergeCell ref="P105:P106"/>
    <mergeCell ref="S102:U102"/>
    <mergeCell ref="J103:P103"/>
    <mergeCell ref="S103:U103"/>
    <mergeCell ref="A107:D107"/>
    <mergeCell ref="A108:D108"/>
    <mergeCell ref="A102:D102"/>
    <mergeCell ref="E102:H102"/>
    <mergeCell ref="U105:U106"/>
    <mergeCell ref="J102:P102"/>
    <mergeCell ref="R105:R106"/>
    <mergeCell ref="S105:S106"/>
    <mergeCell ref="L100:L101"/>
    <mergeCell ref="L105:L106"/>
    <mergeCell ref="J122:P122"/>
    <mergeCell ref="J121:P121"/>
    <mergeCell ref="J119:P119"/>
    <mergeCell ref="J105:K106"/>
    <mergeCell ref="N105:N106"/>
    <mergeCell ref="J108:P108"/>
    <mergeCell ref="J113:P113"/>
    <mergeCell ref="J120:P120"/>
    <mergeCell ref="J107:P107"/>
    <mergeCell ref="J114:P114"/>
    <mergeCell ref="P100:P101"/>
    <mergeCell ref="A106:D106"/>
    <mergeCell ref="E123:H123"/>
    <mergeCell ref="S122:U122"/>
    <mergeCell ref="S121:U121"/>
    <mergeCell ref="S113:U113"/>
    <mergeCell ref="A123:D123"/>
    <mergeCell ref="U110:U111"/>
    <mergeCell ref="S112:U112"/>
    <mergeCell ref="T117:T118"/>
    <mergeCell ref="U117:U118"/>
    <mergeCell ref="S120:U120"/>
    <mergeCell ref="A117:D117"/>
    <mergeCell ref="A119:D119"/>
    <mergeCell ref="E113:H113"/>
    <mergeCell ref="S114:U114"/>
    <mergeCell ref="S119:U119"/>
    <mergeCell ref="S115:U115"/>
    <mergeCell ref="A124:D124"/>
    <mergeCell ref="E100:H100"/>
    <mergeCell ref="E107:H107"/>
    <mergeCell ref="E108:H108"/>
    <mergeCell ref="E109:H109"/>
    <mergeCell ref="E110:H110"/>
    <mergeCell ref="E124:H124"/>
    <mergeCell ref="A109:D109"/>
    <mergeCell ref="A110:D110"/>
    <mergeCell ref="A111:D111"/>
    <mergeCell ref="A112:D112"/>
    <mergeCell ref="A113:D113"/>
    <mergeCell ref="A103:D103"/>
    <mergeCell ref="E103:H103"/>
    <mergeCell ref="A104:D104"/>
    <mergeCell ref="E104:H104"/>
    <mergeCell ref="A122:D122"/>
    <mergeCell ref="A120:D120"/>
    <mergeCell ref="A121:D121"/>
    <mergeCell ref="E118:H118"/>
    <mergeCell ref="E119:H119"/>
    <mergeCell ref="A101:D101"/>
    <mergeCell ref="E101:H101"/>
    <mergeCell ref="A105:D105"/>
    <mergeCell ref="J124:P124"/>
    <mergeCell ref="E111:H111"/>
    <mergeCell ref="E112:H112"/>
    <mergeCell ref="A118:D118"/>
    <mergeCell ref="A114:D114"/>
    <mergeCell ref="A115:D115"/>
    <mergeCell ref="A116:D116"/>
    <mergeCell ref="E115:H115"/>
    <mergeCell ref="E116:H116"/>
    <mergeCell ref="E117:H117"/>
    <mergeCell ref="J112:P112"/>
    <mergeCell ref="L110:L111"/>
    <mergeCell ref="J110:K111"/>
    <mergeCell ref="N110:N111"/>
    <mergeCell ref="P110:P111"/>
    <mergeCell ref="J115:P115"/>
    <mergeCell ref="J117:K118"/>
    <mergeCell ref="N117:N118"/>
    <mergeCell ref="P117:P118"/>
    <mergeCell ref="L117:L118"/>
    <mergeCell ref="E122:H122"/>
    <mergeCell ref="E120:H120"/>
    <mergeCell ref="E121:H121"/>
    <mergeCell ref="E114:H114"/>
    <mergeCell ref="Q124:R124"/>
    <mergeCell ref="S123:U123"/>
    <mergeCell ref="Q123:R123"/>
    <mergeCell ref="S124:U124"/>
    <mergeCell ref="Q121:R121"/>
    <mergeCell ref="Q122:R122"/>
    <mergeCell ref="J123:P123"/>
    <mergeCell ref="BK30:BK31"/>
    <mergeCell ref="BL30:BL31"/>
    <mergeCell ref="BB30:BC31"/>
    <mergeCell ref="BB49:BH49"/>
    <mergeCell ref="AS34:AV34"/>
    <mergeCell ref="AS35:AV35"/>
    <mergeCell ref="AS36:AV36"/>
    <mergeCell ref="Q114:R114"/>
    <mergeCell ref="Q115:R115"/>
    <mergeCell ref="T100:T101"/>
    <mergeCell ref="U100:U101"/>
    <mergeCell ref="AS45:AV45"/>
    <mergeCell ref="AS46:AV46"/>
    <mergeCell ref="AS48:AV48"/>
    <mergeCell ref="AW47:AZ47"/>
    <mergeCell ref="AW48:AZ48"/>
    <mergeCell ref="AW45:AZ45"/>
    <mergeCell ref="BJ22:BJ23"/>
    <mergeCell ref="BL22:BL23"/>
    <mergeCell ref="BM22:BM23"/>
    <mergeCell ref="BH23:BI23"/>
    <mergeCell ref="BC1:BC2"/>
    <mergeCell ref="BL1:BL2"/>
    <mergeCell ref="BB1:BB2"/>
    <mergeCell ref="T110:T111"/>
    <mergeCell ref="BK27:BM27"/>
    <mergeCell ref="BB28:BH28"/>
    <mergeCell ref="BK28:BM28"/>
    <mergeCell ref="BL25:BL26"/>
    <mergeCell ref="BM25:BM26"/>
    <mergeCell ref="BB25:BC26"/>
    <mergeCell ref="BF25:BF26"/>
    <mergeCell ref="BH25:BH26"/>
    <mergeCell ref="BM30:BM31"/>
    <mergeCell ref="BB32:BH32"/>
    <mergeCell ref="AW38:AZ38"/>
    <mergeCell ref="AW30:AZ30"/>
    <mergeCell ref="AW31:AZ31"/>
    <mergeCell ref="BH30:BH31"/>
    <mergeCell ref="T105:T106"/>
    <mergeCell ref="BJ30:BJ31"/>
    <mergeCell ref="BA1:BA2"/>
    <mergeCell ref="AZ1:AZ2"/>
    <mergeCell ref="AY1:AY2"/>
    <mergeCell ref="AX1:AX2"/>
    <mergeCell ref="BB40:BH40"/>
    <mergeCell ref="BB44:BH44"/>
    <mergeCell ref="BL42:BL43"/>
    <mergeCell ref="AW43:AZ43"/>
    <mergeCell ref="BI48:BJ48"/>
    <mergeCell ref="BB48:BH48"/>
    <mergeCell ref="BB38:BH38"/>
    <mergeCell ref="BK38:BM38"/>
    <mergeCell ref="BI39:BJ39"/>
    <mergeCell ref="BI40:BJ40"/>
    <mergeCell ref="BB45:BH45"/>
    <mergeCell ref="BK45:BM45"/>
    <mergeCell ref="BB39:BH39"/>
    <mergeCell ref="BK39:BM39"/>
    <mergeCell ref="BK44:BM44"/>
    <mergeCell ref="BF30:BF31"/>
    <mergeCell ref="BB27:BH27"/>
    <mergeCell ref="BF1:BF2"/>
    <mergeCell ref="BG1:BG2"/>
    <mergeCell ref="AW26:AZ26"/>
    <mergeCell ref="AU1:AU2"/>
    <mergeCell ref="AV1:AV2"/>
    <mergeCell ref="AS22:AZ23"/>
    <mergeCell ref="AS25:AV25"/>
    <mergeCell ref="AS32:AV32"/>
    <mergeCell ref="AS33:AV33"/>
    <mergeCell ref="AS27:AV27"/>
    <mergeCell ref="AW27:AZ27"/>
    <mergeCell ref="AS26:AV26"/>
    <mergeCell ref="AW1:AW2"/>
    <mergeCell ref="AS28:AV28"/>
    <mergeCell ref="AW28:AZ28"/>
    <mergeCell ref="AS29:AV29"/>
    <mergeCell ref="AW29:AZ29"/>
    <mergeCell ref="AS1:AT2"/>
    <mergeCell ref="AS37:AV37"/>
    <mergeCell ref="AS38:AV38"/>
    <mergeCell ref="AS30:AV30"/>
    <mergeCell ref="AS31:AV31"/>
    <mergeCell ref="AS40:AV40"/>
    <mergeCell ref="AS41:AV41"/>
    <mergeCell ref="AS42:AV42"/>
    <mergeCell ref="AW25:AZ25"/>
    <mergeCell ref="AW32:AZ32"/>
    <mergeCell ref="AW33:AZ33"/>
    <mergeCell ref="AW34:AZ34"/>
    <mergeCell ref="AW37:AZ37"/>
    <mergeCell ref="AS39:AV39"/>
    <mergeCell ref="AW42:AZ42"/>
    <mergeCell ref="BM42:BM43"/>
    <mergeCell ref="BD42:BD43"/>
    <mergeCell ref="BL35:BL36"/>
    <mergeCell ref="BM35:BM36"/>
    <mergeCell ref="BB37:BH37"/>
    <mergeCell ref="BK37:BM37"/>
    <mergeCell ref="BD35:BD36"/>
    <mergeCell ref="AW39:AZ39"/>
    <mergeCell ref="BB35:BC36"/>
    <mergeCell ref="BF35:BF36"/>
    <mergeCell ref="BH35:BH36"/>
    <mergeCell ref="AW35:AZ35"/>
    <mergeCell ref="AW36:AZ36"/>
    <mergeCell ref="BK49:BM49"/>
    <mergeCell ref="BD1:BD2"/>
    <mergeCell ref="BE1:BE2"/>
    <mergeCell ref="BD22:BD23"/>
    <mergeCell ref="BE22:BE23"/>
    <mergeCell ref="BD25:BD26"/>
    <mergeCell ref="BD30:BD31"/>
    <mergeCell ref="BK40:BM40"/>
    <mergeCell ref="BF42:BF43"/>
    <mergeCell ref="BH42:BH43"/>
    <mergeCell ref="BK48:BM48"/>
    <mergeCell ref="BB47:BH47"/>
    <mergeCell ref="BK47:BM47"/>
    <mergeCell ref="BB46:BH46"/>
    <mergeCell ref="BK46:BM46"/>
    <mergeCell ref="BI46:BJ46"/>
    <mergeCell ref="BI47:BJ47"/>
    <mergeCell ref="BB42:BC43"/>
    <mergeCell ref="BB33:BH33"/>
    <mergeCell ref="BM1:BM2"/>
    <mergeCell ref="BH2:BI2"/>
    <mergeCell ref="BB22:BC23"/>
    <mergeCell ref="BF22:BF23"/>
    <mergeCell ref="BG22:BG23"/>
    <mergeCell ref="AO45:AQ45"/>
    <mergeCell ref="AF39:AL39"/>
    <mergeCell ref="AO39:AQ39"/>
    <mergeCell ref="AO48:AQ48"/>
    <mergeCell ref="BI49:BJ49"/>
    <mergeCell ref="AW49:AZ49"/>
    <mergeCell ref="AW44:AZ44"/>
    <mergeCell ref="AW40:AZ40"/>
    <mergeCell ref="AW41:AZ41"/>
    <mergeCell ref="AO47:AQ47"/>
    <mergeCell ref="AF46:AL46"/>
    <mergeCell ref="AO46:AQ46"/>
    <mergeCell ref="AM46:AN46"/>
    <mergeCell ref="AM47:AN47"/>
    <mergeCell ref="AM49:AN49"/>
    <mergeCell ref="AO44:AQ44"/>
    <mergeCell ref="AO49:AQ49"/>
    <mergeCell ref="AP42:AP43"/>
    <mergeCell ref="AQ42:AQ43"/>
    <mergeCell ref="AS49:AV49"/>
    <mergeCell ref="AS47:AV47"/>
    <mergeCell ref="AS44:AV44"/>
    <mergeCell ref="AW46:AZ46"/>
    <mergeCell ref="AS43:AV43"/>
    <mergeCell ref="W29:Z29"/>
    <mergeCell ref="AA29:AD29"/>
    <mergeCell ref="AA47:AD47"/>
    <mergeCell ref="AA48:AD48"/>
    <mergeCell ref="AA45:AD45"/>
    <mergeCell ref="AA46:AD46"/>
    <mergeCell ref="AA39:AD39"/>
    <mergeCell ref="W43:Z43"/>
    <mergeCell ref="W39:Z39"/>
    <mergeCell ref="W40:Z40"/>
    <mergeCell ref="W41:Z41"/>
    <mergeCell ref="W42:Z42"/>
    <mergeCell ref="W48:Z48"/>
    <mergeCell ref="AA43:AD43"/>
    <mergeCell ref="AA44:AD44"/>
    <mergeCell ref="AA33:AD33"/>
    <mergeCell ref="AA34:AD34"/>
    <mergeCell ref="AA35:AD35"/>
    <mergeCell ref="AA36:AD36"/>
    <mergeCell ref="AA37:AD37"/>
    <mergeCell ref="AA40:AD40"/>
    <mergeCell ref="AA41:AD41"/>
    <mergeCell ref="AA42:AD42"/>
    <mergeCell ref="AH30:AH31"/>
    <mergeCell ref="AM48:AN48"/>
    <mergeCell ref="AF47:AL47"/>
    <mergeCell ref="AF42:AG43"/>
    <mergeCell ref="AJ42:AJ43"/>
    <mergeCell ref="AL42:AL43"/>
    <mergeCell ref="AH42:AH43"/>
    <mergeCell ref="AL25:AL26"/>
    <mergeCell ref="AF27:AL27"/>
    <mergeCell ref="AF33:AL33"/>
    <mergeCell ref="AF44:AL44"/>
    <mergeCell ref="AF48:AL48"/>
    <mergeCell ref="AF45:AL45"/>
    <mergeCell ref="AP35:AP36"/>
    <mergeCell ref="AQ35:AQ36"/>
    <mergeCell ref="AF37:AL37"/>
    <mergeCell ref="AO37:AQ37"/>
    <mergeCell ref="AH35:AH36"/>
    <mergeCell ref="AO40:AQ40"/>
    <mergeCell ref="AF38:AL38"/>
    <mergeCell ref="AO38:AQ38"/>
    <mergeCell ref="AM39:AN39"/>
    <mergeCell ref="AM40:AN40"/>
    <mergeCell ref="AF35:AG36"/>
    <mergeCell ref="AJ35:AJ36"/>
    <mergeCell ref="AL35:AL36"/>
    <mergeCell ref="AF40:AL40"/>
    <mergeCell ref="W49:Z49"/>
    <mergeCell ref="W47:Z47"/>
    <mergeCell ref="W44:Z44"/>
    <mergeCell ref="W45:Z45"/>
    <mergeCell ref="W46:Z46"/>
    <mergeCell ref="W22:AD23"/>
    <mergeCell ref="W25:Z25"/>
    <mergeCell ref="W32:Z32"/>
    <mergeCell ref="W33:Z33"/>
    <mergeCell ref="W27:Z27"/>
    <mergeCell ref="AA27:AD27"/>
    <mergeCell ref="W26:Z26"/>
    <mergeCell ref="AA26:AD26"/>
    <mergeCell ref="AA25:AD25"/>
    <mergeCell ref="AA32:AD32"/>
    <mergeCell ref="W30:Z30"/>
    <mergeCell ref="W31:Z31"/>
    <mergeCell ref="W34:Z34"/>
    <mergeCell ref="W35:Z35"/>
    <mergeCell ref="W36:Z36"/>
    <mergeCell ref="W37:Z37"/>
    <mergeCell ref="AA49:AD49"/>
    <mergeCell ref="W28:Z28"/>
    <mergeCell ref="AA28:AD28"/>
    <mergeCell ref="AP30:AP31"/>
    <mergeCell ref="AF30:AG31"/>
    <mergeCell ref="W38:Z38"/>
    <mergeCell ref="AF49:AL49"/>
    <mergeCell ref="AE1:AE2"/>
    <mergeCell ref="AD1:AD2"/>
    <mergeCell ref="AC1:AC2"/>
    <mergeCell ref="AB1:AB2"/>
    <mergeCell ref="AA1:AA2"/>
    <mergeCell ref="AJ30:AJ31"/>
    <mergeCell ref="AF28:AL28"/>
    <mergeCell ref="AO28:AQ28"/>
    <mergeCell ref="AQ30:AQ31"/>
    <mergeCell ref="AF32:AL32"/>
    <mergeCell ref="AA38:AD38"/>
    <mergeCell ref="AA30:AD30"/>
    <mergeCell ref="AA31:AD31"/>
    <mergeCell ref="AL30:AL31"/>
    <mergeCell ref="AN30:AN31"/>
    <mergeCell ref="AO30:AO31"/>
    <mergeCell ref="AP25:AP26"/>
    <mergeCell ref="AQ25:AQ26"/>
    <mergeCell ref="AF25:AG26"/>
    <mergeCell ref="AJ25:AJ26"/>
    <mergeCell ref="AO27:AQ27"/>
    <mergeCell ref="AQ1:AQ2"/>
    <mergeCell ref="AL2:AM2"/>
    <mergeCell ref="AF22:AG23"/>
    <mergeCell ref="AJ22:AJ23"/>
    <mergeCell ref="AK22:AK23"/>
    <mergeCell ref="AN22:AN23"/>
    <mergeCell ref="AP22:AP23"/>
    <mergeCell ref="AQ22:AQ23"/>
    <mergeCell ref="AL23:AM23"/>
    <mergeCell ref="AG1:AG2"/>
    <mergeCell ref="AK1:AK2"/>
    <mergeCell ref="AP1:AP2"/>
    <mergeCell ref="AJ1:AJ2"/>
    <mergeCell ref="AH1:AH2"/>
    <mergeCell ref="AI1:AI2"/>
    <mergeCell ref="AH22:AH23"/>
    <mergeCell ref="AI22:AI23"/>
    <mergeCell ref="AH25:AH26"/>
    <mergeCell ref="W1:X2"/>
    <mergeCell ref="Y1:Y2"/>
    <mergeCell ref="Z1:Z2"/>
    <mergeCell ref="AF1:AF2"/>
    <mergeCell ref="T1:T2"/>
    <mergeCell ref="A1:B2"/>
    <mergeCell ref="C1:C2"/>
    <mergeCell ref="D1:D2"/>
    <mergeCell ref="J1:J2"/>
    <mergeCell ref="U1:U2"/>
    <mergeCell ref="P2:Q2"/>
    <mergeCell ref="E1:E2"/>
    <mergeCell ref="E34:H34"/>
    <mergeCell ref="E35:H35"/>
    <mergeCell ref="E36:H36"/>
    <mergeCell ref="L1:L2"/>
    <mergeCell ref="M1:M2"/>
    <mergeCell ref="L22:L23"/>
    <mergeCell ref="J28:P28"/>
    <mergeCell ref="J25:K26"/>
    <mergeCell ref="N25:N26"/>
    <mergeCell ref="P25:P26"/>
    <mergeCell ref="J32:P32"/>
    <mergeCell ref="L25:L26"/>
    <mergeCell ref="L30:L31"/>
    <mergeCell ref="J22:K23"/>
    <mergeCell ref="N22:N23"/>
    <mergeCell ref="O22:O23"/>
    <mergeCell ref="P23:Q23"/>
    <mergeCell ref="K1:K2"/>
    <mergeCell ref="P30:P31"/>
    <mergeCell ref="R30:R31"/>
    <mergeCell ref="S30:S31"/>
    <mergeCell ref="T30:T31"/>
    <mergeCell ref="J30:K31"/>
    <mergeCell ref="I1:I2"/>
    <mergeCell ref="H1:H2"/>
    <mergeCell ref="G1:G2"/>
    <mergeCell ref="F1:F2"/>
    <mergeCell ref="S28:U28"/>
    <mergeCell ref="T25:T26"/>
    <mergeCell ref="U25:U26"/>
    <mergeCell ref="U30:U31"/>
    <mergeCell ref="R22:R23"/>
    <mergeCell ref="T22:T23"/>
    <mergeCell ref="U22:U23"/>
    <mergeCell ref="S27:U27"/>
    <mergeCell ref="M22:M23"/>
    <mergeCell ref="A22:H23"/>
    <mergeCell ref="A25:D25"/>
    <mergeCell ref="N30:N31"/>
    <mergeCell ref="J27:P27"/>
    <mergeCell ref="N1:N2"/>
    <mergeCell ref="O1:O2"/>
    <mergeCell ref="A32:D32"/>
    <mergeCell ref="A33:D33"/>
    <mergeCell ref="A27:D27"/>
    <mergeCell ref="E27:H27"/>
    <mergeCell ref="A26:D26"/>
    <mergeCell ref="E26:H26"/>
    <mergeCell ref="A30:D30"/>
    <mergeCell ref="A31:D31"/>
    <mergeCell ref="E25:H25"/>
    <mergeCell ref="E32:H32"/>
    <mergeCell ref="E30:H30"/>
    <mergeCell ref="E31:H31"/>
    <mergeCell ref="A28:D28"/>
    <mergeCell ref="E28:H28"/>
    <mergeCell ref="A29:D29"/>
    <mergeCell ref="E29:H29"/>
    <mergeCell ref="E33:H33"/>
    <mergeCell ref="A49:D49"/>
    <mergeCell ref="J44:P44"/>
    <mergeCell ref="J48:P48"/>
    <mergeCell ref="E43:H43"/>
    <mergeCell ref="E44:H44"/>
    <mergeCell ref="J47:P47"/>
    <mergeCell ref="A34:D34"/>
    <mergeCell ref="A35:D35"/>
    <mergeCell ref="A36:D36"/>
    <mergeCell ref="A37:D37"/>
    <mergeCell ref="A38:D38"/>
    <mergeCell ref="J49:P49"/>
    <mergeCell ref="E37:H37"/>
    <mergeCell ref="A43:D43"/>
    <mergeCell ref="A39:D39"/>
    <mergeCell ref="A40:D40"/>
    <mergeCell ref="A41:D41"/>
    <mergeCell ref="A42:D42"/>
    <mergeCell ref="E38:H38"/>
    <mergeCell ref="E46:H46"/>
    <mergeCell ref="E39:H39"/>
    <mergeCell ref="E40:H40"/>
    <mergeCell ref="E41:H41"/>
    <mergeCell ref="E42:H42"/>
    <mergeCell ref="U35:U36"/>
    <mergeCell ref="J37:P37"/>
    <mergeCell ref="S37:U37"/>
    <mergeCell ref="L35:L36"/>
    <mergeCell ref="E49:H49"/>
    <mergeCell ref="J33:P33"/>
    <mergeCell ref="J35:K36"/>
    <mergeCell ref="N35:N36"/>
    <mergeCell ref="P35:P36"/>
    <mergeCell ref="J40:P40"/>
    <mergeCell ref="J42:K43"/>
    <mergeCell ref="N42:N43"/>
    <mergeCell ref="P42:P43"/>
    <mergeCell ref="T42:T43"/>
    <mergeCell ref="U42:U43"/>
    <mergeCell ref="L42:L43"/>
    <mergeCell ref="S44:U44"/>
    <mergeCell ref="S49:U49"/>
    <mergeCell ref="S40:U40"/>
    <mergeCell ref="T35:T36"/>
    <mergeCell ref="Q48:R48"/>
    <mergeCell ref="E47:H47"/>
    <mergeCell ref="E48:H48"/>
    <mergeCell ref="E45:H45"/>
    <mergeCell ref="A47:D47"/>
    <mergeCell ref="A44:D44"/>
    <mergeCell ref="A45:D45"/>
    <mergeCell ref="A46:D46"/>
    <mergeCell ref="A48:D48"/>
    <mergeCell ref="S47:U47"/>
    <mergeCell ref="J46:P46"/>
    <mergeCell ref="S46:U46"/>
    <mergeCell ref="Q46:R46"/>
    <mergeCell ref="Q47:R47"/>
    <mergeCell ref="Q49:R49"/>
    <mergeCell ref="J38:P38"/>
    <mergeCell ref="S38:U38"/>
    <mergeCell ref="Q39:R39"/>
    <mergeCell ref="Q40:R40"/>
    <mergeCell ref="J45:P45"/>
    <mergeCell ref="S45:U45"/>
    <mergeCell ref="J39:P39"/>
    <mergeCell ref="S39:U39"/>
    <mergeCell ref="S48:U48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129"/>
  <sheetViews>
    <sheetView topLeftCell="G9" zoomScaleNormal="100" workbookViewId="0">
      <selection activeCell="I118" sqref="I118"/>
    </sheetView>
  </sheetViews>
  <sheetFormatPr baseColWidth="10" defaultColWidth="8.83203125" defaultRowHeight="15" x14ac:dyDescent="0.2"/>
  <cols>
    <col min="1" max="1" width="12" customWidth="1"/>
    <col min="23" max="23" width="11.33203125" customWidth="1"/>
    <col min="45" max="45" width="12.1640625" customWidth="1"/>
  </cols>
  <sheetData>
    <row r="1" spans="1:65" x14ac:dyDescent="0.2">
      <c r="A1" s="762" t="s">
        <v>51</v>
      </c>
      <c r="B1" s="763"/>
      <c r="C1" s="765"/>
      <c r="D1" s="767" t="s">
        <v>0</v>
      </c>
      <c r="E1" s="776" t="s">
        <v>5</v>
      </c>
      <c r="F1" s="767" t="s">
        <v>1</v>
      </c>
      <c r="G1" s="776" t="s">
        <v>5</v>
      </c>
      <c r="H1" s="767" t="s">
        <v>2</v>
      </c>
      <c r="I1" s="776" t="s">
        <v>5</v>
      </c>
      <c r="J1" s="767" t="s">
        <v>3</v>
      </c>
      <c r="K1" s="776" t="s">
        <v>5</v>
      </c>
      <c r="L1" s="767" t="s">
        <v>4</v>
      </c>
      <c r="M1" s="776" t="s">
        <v>5</v>
      </c>
      <c r="N1" s="771" t="s">
        <v>49</v>
      </c>
      <c r="O1" s="768" t="s">
        <v>44</v>
      </c>
      <c r="P1" s="147" t="s">
        <v>85</v>
      </c>
      <c r="Q1" s="148" t="s">
        <v>44</v>
      </c>
      <c r="R1" s="149" t="s">
        <v>48</v>
      </c>
      <c r="S1" s="149" t="s">
        <v>47</v>
      </c>
      <c r="T1" s="771" t="s">
        <v>9</v>
      </c>
      <c r="U1" s="768" t="s">
        <v>44</v>
      </c>
      <c r="W1" s="762" t="s">
        <v>51</v>
      </c>
      <c r="X1" s="763"/>
      <c r="Y1" s="765"/>
      <c r="Z1" s="767" t="s">
        <v>0</v>
      </c>
      <c r="AA1" s="776" t="s">
        <v>5</v>
      </c>
      <c r="AB1" s="767" t="s">
        <v>1</v>
      </c>
      <c r="AC1" s="776" t="s">
        <v>5</v>
      </c>
      <c r="AD1" s="767" t="s">
        <v>2</v>
      </c>
      <c r="AE1" s="776" t="s">
        <v>5</v>
      </c>
      <c r="AF1" s="767" t="s">
        <v>3</v>
      </c>
      <c r="AG1" s="776" t="s">
        <v>5</v>
      </c>
      <c r="AH1" s="767" t="s">
        <v>4</v>
      </c>
      <c r="AI1" s="776" t="s">
        <v>5</v>
      </c>
      <c r="AJ1" s="771" t="s">
        <v>49</v>
      </c>
      <c r="AK1" s="768" t="s">
        <v>44</v>
      </c>
      <c r="AL1" s="147" t="s">
        <v>85</v>
      </c>
      <c r="AM1" s="148" t="s">
        <v>44</v>
      </c>
      <c r="AN1" s="149" t="s">
        <v>48</v>
      </c>
      <c r="AO1" s="149" t="s">
        <v>47</v>
      </c>
      <c r="AP1" s="771" t="s">
        <v>9</v>
      </c>
      <c r="AQ1" s="768" t="s">
        <v>44</v>
      </c>
      <c r="AS1" s="762" t="s">
        <v>51</v>
      </c>
      <c r="AT1" s="763"/>
      <c r="AU1" s="765"/>
      <c r="AV1" s="767" t="s">
        <v>0</v>
      </c>
      <c r="AW1" s="776" t="s">
        <v>5</v>
      </c>
      <c r="AX1" s="767" t="s">
        <v>1</v>
      </c>
      <c r="AY1" s="776" t="s">
        <v>5</v>
      </c>
      <c r="AZ1" s="767" t="s">
        <v>2</v>
      </c>
      <c r="BA1" s="776" t="s">
        <v>5</v>
      </c>
      <c r="BB1" s="767" t="s">
        <v>3</v>
      </c>
      <c r="BC1" s="776" t="s">
        <v>5</v>
      </c>
      <c r="BD1" s="767" t="s">
        <v>4</v>
      </c>
      <c r="BE1" s="776" t="s">
        <v>5</v>
      </c>
      <c r="BF1" s="771" t="s">
        <v>49</v>
      </c>
      <c r="BG1" s="768" t="s">
        <v>44</v>
      </c>
      <c r="BH1" s="147" t="s">
        <v>85</v>
      </c>
      <c r="BI1" s="148" t="s">
        <v>44</v>
      </c>
      <c r="BJ1" s="149" t="s">
        <v>48</v>
      </c>
      <c r="BK1" s="149" t="s">
        <v>47</v>
      </c>
      <c r="BL1" s="771" t="s">
        <v>9</v>
      </c>
      <c r="BM1" s="768" t="s">
        <v>44</v>
      </c>
    </row>
    <row r="2" spans="1:65" ht="16" thickBot="1" x14ac:dyDescent="0.25">
      <c r="A2" s="764"/>
      <c r="B2" s="764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77"/>
      <c r="O2" s="778"/>
      <c r="P2" s="769" t="s">
        <v>86</v>
      </c>
      <c r="Q2" s="769"/>
      <c r="R2" s="150" t="s">
        <v>45</v>
      </c>
      <c r="S2" s="150" t="s">
        <v>45</v>
      </c>
      <c r="T2" s="766"/>
      <c r="U2" s="766"/>
      <c r="W2" s="764"/>
      <c r="X2" s="764"/>
      <c r="Y2" s="766"/>
      <c r="Z2" s="766"/>
      <c r="AA2" s="766"/>
      <c r="AB2" s="766"/>
      <c r="AC2" s="766"/>
      <c r="AD2" s="766"/>
      <c r="AE2" s="766"/>
      <c r="AF2" s="766"/>
      <c r="AG2" s="766"/>
      <c r="AH2" s="766"/>
      <c r="AI2" s="766"/>
      <c r="AJ2" s="777"/>
      <c r="AK2" s="778"/>
      <c r="AL2" s="769" t="s">
        <v>86</v>
      </c>
      <c r="AM2" s="769"/>
      <c r="AN2" s="150" t="s">
        <v>45</v>
      </c>
      <c r="AO2" s="150" t="s">
        <v>45</v>
      </c>
      <c r="AP2" s="766"/>
      <c r="AQ2" s="766"/>
      <c r="AS2" s="764"/>
      <c r="AT2" s="764"/>
      <c r="AU2" s="766"/>
      <c r="AV2" s="766"/>
      <c r="AW2" s="766"/>
      <c r="AX2" s="766"/>
      <c r="AY2" s="766"/>
      <c r="AZ2" s="766"/>
      <c r="BA2" s="766"/>
      <c r="BB2" s="766"/>
      <c r="BC2" s="766"/>
      <c r="BD2" s="766"/>
      <c r="BE2" s="766"/>
      <c r="BF2" s="777"/>
      <c r="BG2" s="778"/>
      <c r="BH2" s="769" t="s">
        <v>86</v>
      </c>
      <c r="BI2" s="769"/>
      <c r="BJ2" s="150" t="s">
        <v>45</v>
      </c>
      <c r="BK2" s="150" t="s">
        <v>45</v>
      </c>
      <c r="BL2" s="766"/>
      <c r="BM2" s="766"/>
    </row>
    <row r="3" spans="1:65" x14ac:dyDescent="0.2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2"/>
      <c r="Q3" s="153"/>
      <c r="R3" s="151"/>
      <c r="S3" s="151"/>
      <c r="T3" s="151"/>
      <c r="U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2"/>
      <c r="AM3" s="153"/>
      <c r="AN3" s="151"/>
      <c r="AO3" s="151"/>
      <c r="AP3" s="151"/>
      <c r="AQ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2"/>
      <c r="BI3" s="153"/>
      <c r="BJ3" s="151"/>
      <c r="BK3" s="151"/>
      <c r="BL3" s="151"/>
      <c r="BM3" s="151"/>
    </row>
    <row r="4" spans="1:65" x14ac:dyDescent="0.2">
      <c r="A4" s="154" t="s">
        <v>207</v>
      </c>
      <c r="B4" s="155">
        <v>5</v>
      </c>
      <c r="C4" s="156"/>
      <c r="D4" s="157">
        <v>2.6918081342504497E-3</v>
      </c>
      <c r="E4" s="158">
        <v>55.021159760637225</v>
      </c>
      <c r="F4" s="159">
        <v>1.1962922366225601E-2</v>
      </c>
      <c r="G4" s="158">
        <v>113.89548169977807</v>
      </c>
      <c r="H4" s="157">
        <v>7.4640299270731572E-5</v>
      </c>
      <c r="I4" s="158">
        <v>827.95115984811889</v>
      </c>
      <c r="J4" s="159">
        <v>4.9146969242922466E-4</v>
      </c>
      <c r="K4" s="158">
        <v>128.35553434864352</v>
      </c>
      <c r="L4" s="160">
        <v>1.9759399999999872E-2</v>
      </c>
      <c r="M4" s="158">
        <v>1437.2580242967611</v>
      </c>
      <c r="N4" s="161">
        <v>-1619.6403338537177</v>
      </c>
      <c r="O4" s="162">
        <v>4753.8326310736429</v>
      </c>
      <c r="P4" s="163">
        <v>-1049.4315557591608</v>
      </c>
      <c r="Q4" s="164">
        <v>4159.2472507213943</v>
      </c>
      <c r="R4" s="165">
        <v>-3962.4904434092959</v>
      </c>
      <c r="S4" s="165">
        <v>8.4168254978218035E-4</v>
      </c>
      <c r="T4" s="166">
        <v>1.7376190472310926E-2</v>
      </c>
      <c r="U4" s="167">
        <v>6.0197162027614527E-2</v>
      </c>
      <c r="W4" s="154" t="s">
        <v>221</v>
      </c>
      <c r="X4" s="155">
        <v>10</v>
      </c>
      <c r="Y4" s="156"/>
      <c r="Z4" s="157">
        <v>0.51512571581133482</v>
      </c>
      <c r="AA4" s="158">
        <v>0.49239624245431973</v>
      </c>
      <c r="AB4" s="159">
        <v>0.2024253507532649</v>
      </c>
      <c r="AC4" s="158">
        <v>9.1793154167573974</v>
      </c>
      <c r="AD4" s="157">
        <v>0.10181751876366466</v>
      </c>
      <c r="AE4" s="158">
        <v>0.7819458291461473</v>
      </c>
      <c r="AF4" s="159">
        <v>0.25198717311385077</v>
      </c>
      <c r="AG4" s="158">
        <v>0.36382323273408701</v>
      </c>
      <c r="AH4" s="160">
        <v>154.77756919999999</v>
      </c>
      <c r="AI4" s="158">
        <v>8.6437224648822295E-2</v>
      </c>
      <c r="AJ4" s="161">
        <v>3.9607827650331382</v>
      </c>
      <c r="AK4" s="168">
        <v>6.2376283821983156</v>
      </c>
      <c r="AL4" s="163">
        <v>1.9517941206096066</v>
      </c>
      <c r="AM4" s="169">
        <v>3.0721395700505618</v>
      </c>
      <c r="AN4" s="165">
        <v>0.64449058803743386</v>
      </c>
      <c r="AO4" s="165">
        <v>0.44793636857592706</v>
      </c>
      <c r="AP4" s="166">
        <v>0.53499180889997611</v>
      </c>
      <c r="AQ4" s="167">
        <v>9.8294385499400713E-2</v>
      </c>
      <c r="AS4" s="154" t="s">
        <v>235</v>
      </c>
      <c r="AT4" s="155">
        <v>10</v>
      </c>
      <c r="AU4" s="156"/>
      <c r="AV4" s="157">
        <v>0.40410451293287664</v>
      </c>
      <c r="AW4" s="158">
        <v>0.49724785480608275</v>
      </c>
      <c r="AX4" s="159">
        <v>0.29099159821947324</v>
      </c>
      <c r="AY4" s="158">
        <v>7.5621965504037254</v>
      </c>
      <c r="AZ4" s="157">
        <v>7.7840857265467717E-2</v>
      </c>
      <c r="BA4" s="158">
        <v>0.68573642748328978</v>
      </c>
      <c r="BB4" s="159">
        <v>0.20929316605791504</v>
      </c>
      <c r="BC4" s="158">
        <v>1.1123272648342264</v>
      </c>
      <c r="BD4" s="160">
        <v>121.86064739999999</v>
      </c>
      <c r="BE4" s="158">
        <v>0.15540531353454753</v>
      </c>
      <c r="BF4" s="161">
        <v>5.9013671473937874</v>
      </c>
      <c r="BG4" s="168">
        <v>6.1372683404093733</v>
      </c>
      <c r="BH4" s="163">
        <v>2.9078555067773237</v>
      </c>
      <c r="BI4" s="169">
        <v>3.0216931677936008</v>
      </c>
      <c r="BJ4" s="165">
        <v>1.0125993358793248</v>
      </c>
      <c r="BK4" s="165">
        <v>0.33470494583175053</v>
      </c>
      <c r="BL4" s="166">
        <v>0.30898435520630024</v>
      </c>
      <c r="BM4" s="167">
        <v>4.7235798844051477E-2</v>
      </c>
    </row>
    <row r="5" spans="1:65" x14ac:dyDescent="0.2">
      <c r="A5" s="154" t="s">
        <v>208</v>
      </c>
      <c r="B5" s="155">
        <v>7.5</v>
      </c>
      <c r="C5" s="156"/>
      <c r="D5" s="157">
        <v>5.2912393797381517E-2</v>
      </c>
      <c r="E5" s="158">
        <v>2.7161183818240904</v>
      </c>
      <c r="F5" s="159">
        <v>2.0409446838408136E-2</v>
      </c>
      <c r="G5" s="158">
        <v>68.665650388234184</v>
      </c>
      <c r="H5" s="157">
        <v>9.7846920103050947E-3</v>
      </c>
      <c r="I5" s="158">
        <v>6.6763997898357124</v>
      </c>
      <c r="J5" s="159">
        <v>1.6996095125342919E-2</v>
      </c>
      <c r="K5" s="158">
        <v>4.1882414380874717</v>
      </c>
      <c r="L5" s="160">
        <v>15.805033300000002</v>
      </c>
      <c r="M5" s="158">
        <v>1.7961327148216719</v>
      </c>
      <c r="N5" s="161">
        <v>0.53603106933358013</v>
      </c>
      <c r="O5" s="168">
        <v>60.621769894730825</v>
      </c>
      <c r="P5" s="163">
        <v>0.26431622377352726</v>
      </c>
      <c r="Q5" s="169">
        <v>29.890357691835604</v>
      </c>
      <c r="R5" s="165">
        <v>5.7596034035809741E-2</v>
      </c>
      <c r="S5" s="165">
        <v>2.9568068650274008E-2</v>
      </c>
      <c r="T5" s="166">
        <v>0.35779581249280201</v>
      </c>
      <c r="U5" s="167">
        <v>0.4922804589403732</v>
      </c>
      <c r="W5" s="154" t="s">
        <v>222</v>
      </c>
      <c r="X5" s="155">
        <v>15</v>
      </c>
      <c r="Y5" s="156"/>
      <c r="Z5" s="157">
        <v>1.6733139093345397</v>
      </c>
      <c r="AA5" s="158">
        <v>0.38660116256957489</v>
      </c>
      <c r="AB5" s="159">
        <v>4.2684486043690661</v>
      </c>
      <c r="AC5" s="158">
        <v>0.7816858946349603</v>
      </c>
      <c r="AD5" s="157">
        <v>0.35179318574301155</v>
      </c>
      <c r="AE5" s="158">
        <v>0.31630319930016371</v>
      </c>
      <c r="AF5" s="159">
        <v>2.5607538977952493</v>
      </c>
      <c r="AG5" s="158">
        <v>0.12719138352226511</v>
      </c>
      <c r="AH5" s="160">
        <v>505.26185169999997</v>
      </c>
      <c r="AI5" s="158">
        <v>4.1822194370086795E-2</v>
      </c>
      <c r="AJ5" s="161">
        <v>2.3503832046470809</v>
      </c>
      <c r="AK5" s="168">
        <v>1.5724911963044585</v>
      </c>
      <c r="AL5" s="163">
        <v>1.158472659392898</v>
      </c>
      <c r="AM5" s="169">
        <v>0.77481479378426821</v>
      </c>
      <c r="AN5" s="165">
        <v>1.1898782911623755</v>
      </c>
      <c r="AO5" s="165">
        <v>4.5493895173834744</v>
      </c>
      <c r="AP5" s="166">
        <v>0.2576788504808335</v>
      </c>
      <c r="AQ5" s="167">
        <v>4.0815809207056866E-3</v>
      </c>
      <c r="AS5" s="154" t="s">
        <v>236</v>
      </c>
      <c r="AT5" s="155">
        <v>15</v>
      </c>
      <c r="AU5" s="156"/>
      <c r="AV5" s="157">
        <v>1.8457249455310709</v>
      </c>
      <c r="AW5" s="158">
        <v>0.22883482693891588</v>
      </c>
      <c r="AX5" s="159">
        <v>4.892371684190377</v>
      </c>
      <c r="AY5" s="158">
        <v>0.79480226864687664</v>
      </c>
      <c r="AZ5" s="157">
        <v>0.39276720420016648</v>
      </c>
      <c r="BA5" s="158">
        <v>0.19569969761022163</v>
      </c>
      <c r="BB5" s="159">
        <v>2.9592728883968782</v>
      </c>
      <c r="BC5" s="158">
        <v>0.12495825938876484</v>
      </c>
      <c r="BD5" s="160">
        <v>567.35082420000003</v>
      </c>
      <c r="BE5" s="158">
        <v>4.340706599359892E-2</v>
      </c>
      <c r="BF5" s="161">
        <v>5.6411601965422582</v>
      </c>
      <c r="BG5" s="168">
        <v>0.95187189361042868</v>
      </c>
      <c r="BH5" s="163">
        <v>2.7797377448566354</v>
      </c>
      <c r="BI5" s="169">
        <v>0.4686883439424499</v>
      </c>
      <c r="BJ5" s="165">
        <v>2.9391265200277359</v>
      </c>
      <c r="BK5" s="165">
        <v>4.7316780167994956</v>
      </c>
      <c r="BL5" s="166">
        <v>0.25980682184806553</v>
      </c>
      <c r="BM5" s="167">
        <v>4.1807468491167439E-3</v>
      </c>
    </row>
    <row r="6" spans="1:65" x14ac:dyDescent="0.2">
      <c r="A6" s="154" t="s">
        <v>209</v>
      </c>
      <c r="B6" s="155">
        <v>10</v>
      </c>
      <c r="C6" s="156"/>
      <c r="D6" s="157">
        <v>0.92927847694327381</v>
      </c>
      <c r="E6" s="158">
        <v>0.37428330981924596</v>
      </c>
      <c r="F6" s="159">
        <v>0.44708363259272454</v>
      </c>
      <c r="G6" s="158">
        <v>2.9935019790928665</v>
      </c>
      <c r="H6" s="157">
        <v>0.17753019851981067</v>
      </c>
      <c r="I6" s="158">
        <v>0.28638033629692866</v>
      </c>
      <c r="J6" s="159">
        <v>0.46203304669642153</v>
      </c>
      <c r="K6" s="158">
        <v>1.9406549831445612</v>
      </c>
      <c r="L6" s="160">
        <v>274.46489170000001</v>
      </c>
      <c r="M6" s="158">
        <v>0.12662083754765877</v>
      </c>
      <c r="N6" s="161">
        <v>-6.379560845851727</v>
      </c>
      <c r="O6" s="162">
        <v>4.9113096541549419</v>
      </c>
      <c r="P6" s="163">
        <v>-3.14868707840259</v>
      </c>
      <c r="Q6" s="164">
        <v>2.4261052824790172</v>
      </c>
      <c r="R6" s="165">
        <v>-1.0732332238226896</v>
      </c>
      <c r="S6" s="165">
        <v>0.80392410331215314</v>
      </c>
      <c r="T6" s="166">
        <v>0.44408878803195129</v>
      </c>
      <c r="U6" s="167">
        <v>3.1692025151550431E-2</v>
      </c>
      <c r="W6" s="154" t="s">
        <v>223</v>
      </c>
      <c r="X6" s="155">
        <v>18</v>
      </c>
      <c r="Y6" s="156"/>
      <c r="Z6" s="157">
        <v>0.32298325019954416</v>
      </c>
      <c r="AA6" s="158">
        <v>0.65079984735376628</v>
      </c>
      <c r="AB6" s="159">
        <v>7.8641291229034183</v>
      </c>
      <c r="AC6" s="158">
        <v>0.71295271724519027</v>
      </c>
      <c r="AD6" s="157">
        <v>0.11902170456038395</v>
      </c>
      <c r="AE6" s="158">
        <v>0.78695098282295373</v>
      </c>
      <c r="AF6" s="159">
        <v>4.4326909657282281</v>
      </c>
      <c r="AG6" s="158">
        <v>0.12848088767142146</v>
      </c>
      <c r="AH6" s="160">
        <v>121.10031699999999</v>
      </c>
      <c r="AI6" s="158">
        <v>0.33047082200987343</v>
      </c>
      <c r="AJ6" s="161">
        <v>5.7114642881776323</v>
      </c>
      <c r="AK6" s="168">
        <v>0.33955792878908553</v>
      </c>
      <c r="AL6" s="163">
        <v>2.8138319373407628</v>
      </c>
      <c r="AM6" s="169">
        <v>0.16715939061447585</v>
      </c>
      <c r="AN6" s="165">
        <v>20.880975803007686</v>
      </c>
      <c r="AO6" s="165">
        <v>7.8744703429667959</v>
      </c>
      <c r="AP6" s="166">
        <v>0.24208418824046335</v>
      </c>
      <c r="AQ6" s="167">
        <v>3.5076305209767672E-3</v>
      </c>
      <c r="AS6" s="154" t="s">
        <v>237</v>
      </c>
      <c r="AT6" s="155">
        <v>18</v>
      </c>
      <c r="AU6" s="156"/>
      <c r="AV6" s="157">
        <v>0.2454699163714025</v>
      </c>
      <c r="AW6" s="158">
        <v>0.45724083895868756</v>
      </c>
      <c r="AX6" s="159">
        <v>9.0440933437044908</v>
      </c>
      <c r="AY6" s="158">
        <v>0.68884831348744313</v>
      </c>
      <c r="AZ6" s="157">
        <v>0.11403837944403226</v>
      </c>
      <c r="BA6" s="158">
        <v>0.44604370070293342</v>
      </c>
      <c r="BB6" s="159">
        <v>5.3270188734718005</v>
      </c>
      <c r="BC6" s="158">
        <v>0.10836956978337926</v>
      </c>
      <c r="BD6" s="160">
        <v>103.13105820000001</v>
      </c>
      <c r="BE6" s="158">
        <v>0.17301432064599176</v>
      </c>
      <c r="BF6" s="161">
        <v>5.7418894115693844</v>
      </c>
      <c r="BG6" s="168">
        <v>0.1460456777847986</v>
      </c>
      <c r="BH6" s="163">
        <v>2.8293347228296239</v>
      </c>
      <c r="BI6" s="169">
        <v>7.1908890826701655E-2</v>
      </c>
      <c r="BJ6" s="165">
        <v>29.62463954540862</v>
      </c>
      <c r="BK6" s="165">
        <v>8.5172887396107004</v>
      </c>
      <c r="BL6" s="166">
        <v>0.25298288711414013</v>
      </c>
      <c r="BM6" s="167">
        <v>3.5283045860813964E-3</v>
      </c>
    </row>
    <row r="7" spans="1:65" x14ac:dyDescent="0.2">
      <c r="A7" s="154" t="s">
        <v>210</v>
      </c>
      <c r="B7" s="155">
        <v>15</v>
      </c>
      <c r="C7" s="156"/>
      <c r="D7" s="157">
        <v>1.7036119125363109</v>
      </c>
      <c r="E7" s="158">
        <v>0.31619977280130429</v>
      </c>
      <c r="F7" s="159">
        <v>5.1266051852588586</v>
      </c>
      <c r="G7" s="158">
        <v>0.62673822849177374</v>
      </c>
      <c r="H7" s="157">
        <v>0.3641332510280223</v>
      </c>
      <c r="I7" s="158">
        <v>0.33586103416650293</v>
      </c>
      <c r="J7" s="159">
        <v>2.9872158557725808</v>
      </c>
      <c r="K7" s="158">
        <v>0.32386333946019918</v>
      </c>
      <c r="L7" s="160">
        <v>518.48119220000001</v>
      </c>
      <c r="M7" s="158">
        <v>7.0322786263397455E-2</v>
      </c>
      <c r="N7" s="161">
        <v>3.4362414416426277</v>
      </c>
      <c r="O7" s="168">
        <v>1.1609869589831283</v>
      </c>
      <c r="P7" s="163">
        <v>1.693744621679258</v>
      </c>
      <c r="Q7" s="169">
        <v>0.57199294457009009</v>
      </c>
      <c r="R7" s="165">
        <v>1.9774949090890315</v>
      </c>
      <c r="S7" s="165">
        <v>5.1950488528119552</v>
      </c>
      <c r="T7" s="166">
        <v>0.25026683025969432</v>
      </c>
      <c r="U7" s="167">
        <v>3.5319802569532769E-3</v>
      </c>
      <c r="W7" s="170" t="s">
        <v>224</v>
      </c>
      <c r="X7" s="171">
        <v>21</v>
      </c>
      <c r="Y7" s="156">
        <v>4</v>
      </c>
      <c r="Z7" s="172">
        <v>0.14476314763138295</v>
      </c>
      <c r="AA7" s="173">
        <v>1.1190688750461233</v>
      </c>
      <c r="AB7" s="174">
        <v>9.2663028796993441</v>
      </c>
      <c r="AC7" s="173">
        <v>0.66690724602343654</v>
      </c>
      <c r="AD7" s="172">
        <v>0.10019386424513599</v>
      </c>
      <c r="AE7" s="173">
        <v>0.8563273148409446</v>
      </c>
      <c r="AF7" s="174">
        <v>6.1384679480783557</v>
      </c>
      <c r="AG7" s="173">
        <v>0.11264765108875285</v>
      </c>
      <c r="AH7" s="175">
        <v>75.672043600000009</v>
      </c>
      <c r="AI7" s="173">
        <v>0.52798862610419139</v>
      </c>
      <c r="AJ7" s="176">
        <v>5.4102086345324487</v>
      </c>
      <c r="AK7" s="177">
        <v>0.20548823761296875</v>
      </c>
      <c r="AL7" s="178">
        <v>2.6655221867573422</v>
      </c>
      <c r="AM7" s="179">
        <v>0.10116704416652519</v>
      </c>
      <c r="AN7" s="180">
        <v>43.84268146586593</v>
      </c>
      <c r="AO7" s="180">
        <v>10.906648199991052</v>
      </c>
      <c r="AP7" s="181">
        <v>0.28456437011790109</v>
      </c>
      <c r="AQ7" s="182">
        <v>3.8494370396439555E-3</v>
      </c>
      <c r="AS7" s="154" t="s">
        <v>238</v>
      </c>
      <c r="AT7" s="155">
        <v>21</v>
      </c>
      <c r="AU7" s="156"/>
      <c r="AV7" s="157">
        <v>6.5304796313627303E-2</v>
      </c>
      <c r="AW7" s="158">
        <v>1.5000438852938849</v>
      </c>
      <c r="AX7" s="159">
        <v>11.609888612202454</v>
      </c>
      <c r="AY7" s="158">
        <v>0.67116314635158003</v>
      </c>
      <c r="AZ7" s="157">
        <v>0.10532762975793517</v>
      </c>
      <c r="BA7" s="158">
        <v>0.40411904788221448</v>
      </c>
      <c r="BB7" s="159">
        <v>8.0680570155593596</v>
      </c>
      <c r="BC7" s="158">
        <v>8.0756621548703333E-2</v>
      </c>
      <c r="BD7" s="160">
        <v>62.854587200000005</v>
      </c>
      <c r="BE7" s="158">
        <v>0.27892041741839324</v>
      </c>
      <c r="BF7" s="161">
        <v>5.4918123296883206</v>
      </c>
      <c r="BG7" s="168">
        <v>8.5235894531323436E-2</v>
      </c>
      <c r="BH7" s="163">
        <v>2.7061994766981834</v>
      </c>
      <c r="BI7" s="169">
        <v>4.197064291012359E-2</v>
      </c>
      <c r="BJ7" s="165">
        <v>70.425003071172824</v>
      </c>
      <c r="BK7" s="165">
        <v>12.902141796500221</v>
      </c>
      <c r="BL7" s="166">
        <v>0.29853040341681103</v>
      </c>
      <c r="BM7" s="167">
        <v>4.0362147766895406E-3</v>
      </c>
    </row>
    <row r="8" spans="1:65" x14ac:dyDescent="0.2">
      <c r="A8" s="170" t="s">
        <v>211</v>
      </c>
      <c r="B8" s="171">
        <v>18</v>
      </c>
      <c r="C8" s="156">
        <v>4</v>
      </c>
      <c r="D8" s="172">
        <v>0.21799048624030484</v>
      </c>
      <c r="E8" s="173">
        <v>0.56517215327929204</v>
      </c>
      <c r="F8" s="174">
        <v>9.940354482330676</v>
      </c>
      <c r="G8" s="173">
        <v>0.62992286234565265</v>
      </c>
      <c r="H8" s="172">
        <v>0.1130432842812869</v>
      </c>
      <c r="I8" s="173">
        <v>0.48177004337207818</v>
      </c>
      <c r="J8" s="174">
        <v>6.0170727603229341</v>
      </c>
      <c r="K8" s="173">
        <v>0.17909157760362887</v>
      </c>
      <c r="L8" s="175">
        <v>97.332359200000013</v>
      </c>
      <c r="M8" s="173">
        <v>0.33825372105452123</v>
      </c>
      <c r="N8" s="176">
        <v>5.4950655205325702</v>
      </c>
      <c r="O8" s="177">
        <v>0.16695053915353145</v>
      </c>
      <c r="P8" s="178">
        <v>2.7078013658113051</v>
      </c>
      <c r="Q8" s="179">
        <v>8.220733023932858E-2</v>
      </c>
      <c r="R8" s="180">
        <v>33.93264903892279</v>
      </c>
      <c r="S8" s="180">
        <v>10.464706835698163</v>
      </c>
      <c r="T8" s="181">
        <v>0.25999723172339528</v>
      </c>
      <c r="U8" s="182">
        <v>3.4056616937357485E-3</v>
      </c>
      <c r="W8" s="170" t="s">
        <v>225</v>
      </c>
      <c r="X8" s="171">
        <v>23</v>
      </c>
      <c r="Y8" s="156">
        <v>4</v>
      </c>
      <c r="Z8" s="172">
        <v>0.12377755427871417</v>
      </c>
      <c r="AA8" s="173">
        <v>1.2892852962055814</v>
      </c>
      <c r="AB8" s="174">
        <v>7.956442833678091</v>
      </c>
      <c r="AC8" s="173">
        <v>0.77787844474229373</v>
      </c>
      <c r="AD8" s="172">
        <v>8.9546099303301097E-2</v>
      </c>
      <c r="AE8" s="173">
        <v>0.90811027157907798</v>
      </c>
      <c r="AF8" s="174">
        <v>5.7492182511097054</v>
      </c>
      <c r="AG8" s="173">
        <v>0.14747564647903788</v>
      </c>
      <c r="AH8" s="175">
        <v>67.110708399999993</v>
      </c>
      <c r="AI8" s="173">
        <v>0.59685869063646957</v>
      </c>
      <c r="AJ8" s="176">
        <v>5.3583911376484705</v>
      </c>
      <c r="AK8" s="177">
        <v>0.21772433254179252</v>
      </c>
      <c r="AL8" s="178">
        <v>2.6400109478168403</v>
      </c>
      <c r="AM8" s="179">
        <v>0.10719267648322202</v>
      </c>
      <c r="AN8" s="180">
        <v>45.861336226039263</v>
      </c>
      <c r="AO8" s="180">
        <v>10.215905401133842</v>
      </c>
      <c r="AP8" s="181">
        <v>0.31042280886266005</v>
      </c>
      <c r="AQ8" s="182">
        <v>4.9156127599672009E-3</v>
      </c>
      <c r="AS8" s="170" t="s">
        <v>239</v>
      </c>
      <c r="AT8" s="171">
        <v>23</v>
      </c>
      <c r="AU8" s="156">
        <v>4</v>
      </c>
      <c r="AV8" s="172">
        <v>2.9426642466303884E-2</v>
      </c>
      <c r="AW8" s="173">
        <v>2.6044629706580893</v>
      </c>
      <c r="AX8" s="174">
        <v>8.9136510353278418</v>
      </c>
      <c r="AY8" s="173">
        <v>0.69132950935125204</v>
      </c>
      <c r="AZ8" s="172">
        <v>9.0285761011481794E-2</v>
      </c>
      <c r="BA8" s="173">
        <v>0.68732765710118937</v>
      </c>
      <c r="BB8" s="174">
        <v>7.1344639598170883</v>
      </c>
      <c r="BC8" s="173">
        <v>8.3088071772411343E-2</v>
      </c>
      <c r="BD8" s="175">
        <v>45.989143300000002</v>
      </c>
      <c r="BE8" s="173">
        <v>0.37839706564904529</v>
      </c>
      <c r="BF8" s="176">
        <v>5.316707959897589</v>
      </c>
      <c r="BG8" s="177">
        <v>8.1194155262508672E-2</v>
      </c>
      <c r="BH8" s="178">
        <v>2.6199750506523833</v>
      </c>
      <c r="BI8" s="179">
        <v>3.9982350804966808E-2</v>
      </c>
      <c r="BJ8" s="180">
        <v>82.41068277024894</v>
      </c>
      <c r="BK8" s="180">
        <v>11.410631262986287</v>
      </c>
      <c r="BL8" s="181">
        <v>0.34388153284211398</v>
      </c>
      <c r="BM8" s="182">
        <v>4.7889861105026394E-3</v>
      </c>
    </row>
    <row r="9" spans="1:65" x14ac:dyDescent="0.2">
      <c r="A9" s="170" t="s">
        <v>212</v>
      </c>
      <c r="B9" s="171">
        <v>21</v>
      </c>
      <c r="C9" s="156">
        <v>4</v>
      </c>
      <c r="D9" s="172">
        <v>0.12951986608897548</v>
      </c>
      <c r="E9" s="173">
        <v>0.76185002749376329</v>
      </c>
      <c r="F9" s="174">
        <v>8.6366628293959504</v>
      </c>
      <c r="G9" s="173">
        <v>0.64229036836396325</v>
      </c>
      <c r="H9" s="172">
        <v>9.1651174133653368E-2</v>
      </c>
      <c r="I9" s="173">
        <v>0.64165707971632469</v>
      </c>
      <c r="J9" s="174">
        <v>6.0317156180689038</v>
      </c>
      <c r="K9" s="173">
        <v>0.17689716832139937</v>
      </c>
      <c r="L9" s="175">
        <v>70.525025800000009</v>
      </c>
      <c r="M9" s="173">
        <v>0.46701493740124356</v>
      </c>
      <c r="N9" s="176">
        <v>5.3985488828495987</v>
      </c>
      <c r="O9" s="177">
        <v>0.14850010890180029</v>
      </c>
      <c r="P9" s="178">
        <v>2.6602754449045509</v>
      </c>
      <c r="Q9" s="179">
        <v>7.3124139304962352E-2</v>
      </c>
      <c r="R9" s="180">
        <v>46.127076618692413</v>
      </c>
      <c r="S9" s="180">
        <v>10.49172920475417</v>
      </c>
      <c r="T9" s="181">
        <v>0.30001615243033108</v>
      </c>
      <c r="U9" s="182">
        <v>3.9977221022822924E-3</v>
      </c>
      <c r="W9" s="170" t="s">
        <v>226</v>
      </c>
      <c r="X9" s="171">
        <v>25</v>
      </c>
      <c r="Y9" s="156">
        <v>4</v>
      </c>
      <c r="Z9" s="172">
        <v>0.16358668013724906</v>
      </c>
      <c r="AA9" s="173">
        <v>1.0755886888706485</v>
      </c>
      <c r="AB9" s="174">
        <v>8.2472040420968362</v>
      </c>
      <c r="AC9" s="173">
        <v>0.66173029328521871</v>
      </c>
      <c r="AD9" s="172">
        <v>0.1092640001539584</v>
      </c>
      <c r="AE9" s="173">
        <v>0.79237753109298548</v>
      </c>
      <c r="AF9" s="174">
        <v>6.5606714972790598</v>
      </c>
      <c r="AG9" s="173">
        <v>0.11173957830240325</v>
      </c>
      <c r="AH9" s="175">
        <v>82.658834900000002</v>
      </c>
      <c r="AI9" s="173">
        <v>0.48291501500583961</v>
      </c>
      <c r="AJ9" s="176">
        <v>5.2573859275994508</v>
      </c>
      <c r="AK9" s="177">
        <v>0.20223074297633262</v>
      </c>
      <c r="AL9" s="178">
        <v>2.5902821657400299</v>
      </c>
      <c r="AM9" s="179">
        <v>9.9567390234272718E-2</v>
      </c>
      <c r="AN9" s="180">
        <v>41.692822816569176</v>
      </c>
      <c r="AO9" s="180">
        <v>11.658789695756388</v>
      </c>
      <c r="AP9" s="181">
        <v>0.34177668832546593</v>
      </c>
      <c r="AQ9" s="182">
        <v>4.5874244303776863E-3</v>
      </c>
      <c r="AS9" s="170" t="s">
        <v>240</v>
      </c>
      <c r="AT9" s="171">
        <v>25</v>
      </c>
      <c r="AU9" s="156">
        <v>4</v>
      </c>
      <c r="AV9" s="172">
        <v>2.7482040475799108E-2</v>
      </c>
      <c r="AW9" s="173">
        <v>3.0459874179145672</v>
      </c>
      <c r="AX9" s="174">
        <v>8.2238526376139571</v>
      </c>
      <c r="AY9" s="173">
        <v>0.70362428971688529</v>
      </c>
      <c r="AZ9" s="172">
        <v>8.6450170852468089E-2</v>
      </c>
      <c r="BA9" s="173">
        <v>0.81844127723277948</v>
      </c>
      <c r="BB9" s="174">
        <v>6.8051071243053389</v>
      </c>
      <c r="BC9" s="173">
        <v>8.2272271749730716E-2</v>
      </c>
      <c r="BD9" s="175">
        <v>43.561348699999996</v>
      </c>
      <c r="BE9" s="173">
        <v>0.3985532882587961</v>
      </c>
      <c r="BF9" s="176">
        <v>5.2942543025008115</v>
      </c>
      <c r="BG9" s="177">
        <v>8.9980236786713727E-2</v>
      </c>
      <c r="BH9" s="178">
        <v>2.6089181868223723</v>
      </c>
      <c r="BI9" s="179">
        <v>4.4309139174839737E-2</v>
      </c>
      <c r="BJ9" s="180">
        <v>82.639006565699518</v>
      </c>
      <c r="BK9" s="180">
        <v>10.884168390678397</v>
      </c>
      <c r="BL9" s="181">
        <v>0.35552876389876603</v>
      </c>
      <c r="BM9" s="182">
        <v>5.0373165138775343E-3</v>
      </c>
    </row>
    <row r="10" spans="1:65" x14ac:dyDescent="0.2">
      <c r="A10" s="170" t="s">
        <v>213</v>
      </c>
      <c r="B10" s="171">
        <v>25</v>
      </c>
      <c r="C10" s="156">
        <v>4</v>
      </c>
      <c r="D10" s="172">
        <v>0.25119447207589829</v>
      </c>
      <c r="E10" s="173">
        <v>0.48647533479308119</v>
      </c>
      <c r="F10" s="174">
        <v>12.912051039153877</v>
      </c>
      <c r="G10" s="173">
        <v>0.63465051272247919</v>
      </c>
      <c r="H10" s="172">
        <v>0.16269781851238085</v>
      </c>
      <c r="I10" s="173">
        <v>0.54926480057268523</v>
      </c>
      <c r="J10" s="174">
        <v>10.040420834359518</v>
      </c>
      <c r="K10" s="173">
        <v>0.11884606741429353</v>
      </c>
      <c r="L10" s="175">
        <v>127.50293159999998</v>
      </c>
      <c r="M10" s="173">
        <v>0.25888667048298503</v>
      </c>
      <c r="N10" s="176">
        <v>5.3346135773808241</v>
      </c>
      <c r="O10" s="177">
        <v>0.10010600879267519</v>
      </c>
      <c r="P10" s="178">
        <v>2.6287922734304656</v>
      </c>
      <c r="Q10" s="179">
        <v>4.9294857090075833E-2</v>
      </c>
      <c r="R10" s="180">
        <v>41.971904374092908</v>
      </c>
      <c r="S10" s="180">
        <v>17.466295564991047</v>
      </c>
      <c r="T10" s="181">
        <v>0.33407894123434656</v>
      </c>
      <c r="U10" s="182">
        <v>4.3143067306200137E-3</v>
      </c>
      <c r="W10" s="170" t="s">
        <v>227</v>
      </c>
      <c r="X10" s="171">
        <v>26.6</v>
      </c>
      <c r="Y10" s="156">
        <v>4</v>
      </c>
      <c r="Z10" s="172">
        <v>0.20374633676318329</v>
      </c>
      <c r="AA10" s="173">
        <v>0.9575377637335899</v>
      </c>
      <c r="AB10" s="174">
        <v>7.7898200312602324</v>
      </c>
      <c r="AC10" s="173">
        <v>0.70642125607137096</v>
      </c>
      <c r="AD10" s="172">
        <v>0.11405688117188918</v>
      </c>
      <c r="AE10" s="173">
        <v>0.77008356304821346</v>
      </c>
      <c r="AF10" s="174">
        <v>6.4001183929481913</v>
      </c>
      <c r="AG10" s="173">
        <v>0.14946172468665647</v>
      </c>
      <c r="AH10" s="175">
        <v>92.872535099999993</v>
      </c>
      <c r="AI10" s="173">
        <v>0.43205099456914398</v>
      </c>
      <c r="AJ10" s="176">
        <v>5.1057318965062226</v>
      </c>
      <c r="AK10" s="177">
        <v>0.22260841860321257</v>
      </c>
      <c r="AL10" s="178">
        <v>2.5156144674957974</v>
      </c>
      <c r="AM10" s="179">
        <v>0.10960471771978177</v>
      </c>
      <c r="AN10" s="180">
        <v>35.156272557968343</v>
      </c>
      <c r="AO10" s="180">
        <v>11.37378106822181</v>
      </c>
      <c r="AP10" s="181">
        <v>0.35299873449117608</v>
      </c>
      <c r="AQ10" s="182">
        <v>5.0979029559664211E-3</v>
      </c>
      <c r="AS10" s="170" t="s">
        <v>241</v>
      </c>
      <c r="AT10" s="171">
        <v>26.6</v>
      </c>
      <c r="AU10" s="156">
        <v>4</v>
      </c>
      <c r="AV10" s="172">
        <v>3.1148834197507712E-2</v>
      </c>
      <c r="AW10" s="173">
        <v>2.4521255739459713</v>
      </c>
      <c r="AX10" s="174">
        <v>7.9085899025166606</v>
      </c>
      <c r="AY10" s="173">
        <v>0.74185830476803893</v>
      </c>
      <c r="AZ10" s="172">
        <v>8.4638080222762563E-2</v>
      </c>
      <c r="BA10" s="173">
        <v>0.70581252423036822</v>
      </c>
      <c r="BB10" s="174">
        <v>6.7178388411298515</v>
      </c>
      <c r="BC10" s="173">
        <v>7.9224879881602858E-2</v>
      </c>
      <c r="BD10" s="175">
        <v>43.898043899999998</v>
      </c>
      <c r="BE10" s="173">
        <v>0.39556504096629053</v>
      </c>
      <c r="BF10" s="176">
        <v>5.246293207992446</v>
      </c>
      <c r="BG10" s="177">
        <v>8.5867138976697913E-2</v>
      </c>
      <c r="BH10" s="178">
        <v>2.5853004614397137</v>
      </c>
      <c r="BI10" s="179">
        <v>4.2284264208798342E-2</v>
      </c>
      <c r="BJ10" s="180">
        <v>80.221863800779431</v>
      </c>
      <c r="BK10" s="180">
        <v>10.744816485923028</v>
      </c>
      <c r="BL10" s="181">
        <v>0.36496797411829968</v>
      </c>
      <c r="BM10" s="182">
        <v>5.4459327992203667E-3</v>
      </c>
    </row>
    <row r="11" spans="1:65" x14ac:dyDescent="0.2">
      <c r="A11" s="170" t="s">
        <v>214</v>
      </c>
      <c r="B11" s="171">
        <v>30</v>
      </c>
      <c r="C11" s="156">
        <v>4</v>
      </c>
      <c r="D11" s="172">
        <v>0.64124366398537525</v>
      </c>
      <c r="E11" s="173">
        <v>0.34801641950118428</v>
      </c>
      <c r="F11" s="174">
        <v>17.462484213149661</v>
      </c>
      <c r="G11" s="173">
        <v>0.59424236048733248</v>
      </c>
      <c r="H11" s="172">
        <v>0.29516902090478764</v>
      </c>
      <c r="I11" s="173">
        <v>0.2860562406472702</v>
      </c>
      <c r="J11" s="174">
        <v>14.684769408858283</v>
      </c>
      <c r="K11" s="173">
        <v>0.10367871143921036</v>
      </c>
      <c r="L11" s="175">
        <v>266.88542649999999</v>
      </c>
      <c r="M11" s="173">
        <v>0.12680196736767585</v>
      </c>
      <c r="N11" s="176">
        <v>5.2340625500397353</v>
      </c>
      <c r="O11" s="177">
        <v>0.10593434808787015</v>
      </c>
      <c r="P11" s="178">
        <v>2.5792776076522013</v>
      </c>
      <c r="Q11" s="179">
        <v>5.2166297333768222E-2</v>
      </c>
      <c r="R11" s="180">
        <v>28.776202059670862</v>
      </c>
      <c r="S11" s="180">
        <v>25.547261373002602</v>
      </c>
      <c r="T11" s="181">
        <v>0.36131155799422249</v>
      </c>
      <c r="U11" s="182">
        <v>4.3591062074784847E-3</v>
      </c>
      <c r="W11" s="170" t="s">
        <v>228</v>
      </c>
      <c r="X11" s="171">
        <v>28.3</v>
      </c>
      <c r="Y11" s="156">
        <v>4</v>
      </c>
      <c r="Z11" s="172">
        <v>0.25961706313173177</v>
      </c>
      <c r="AA11" s="173">
        <v>0.7147641747286072</v>
      </c>
      <c r="AB11" s="174">
        <v>6.4373663934924785</v>
      </c>
      <c r="AC11" s="173">
        <v>0.73620511987725623</v>
      </c>
      <c r="AD11" s="172">
        <v>0.10856005140714318</v>
      </c>
      <c r="AE11" s="173">
        <v>0.64100185070895865</v>
      </c>
      <c r="AF11" s="174">
        <v>5.1806592196874375</v>
      </c>
      <c r="AG11" s="173">
        <v>0.11150453361506651</v>
      </c>
      <c r="AH11" s="175">
        <v>101.45998059999999</v>
      </c>
      <c r="AI11" s="173">
        <v>0.39541167172075831</v>
      </c>
      <c r="AJ11" s="176">
        <v>4.7237455020870671</v>
      </c>
      <c r="AK11" s="177">
        <v>0.26631063329477334</v>
      </c>
      <c r="AL11" s="178">
        <v>2.3275278604943215</v>
      </c>
      <c r="AM11" s="179">
        <v>0.13113565788798834</v>
      </c>
      <c r="AN11" s="180">
        <v>24.09979839818401</v>
      </c>
      <c r="AO11" s="180">
        <v>9.2064975171475858</v>
      </c>
      <c r="AP11" s="181">
        <v>0.34576570897922843</v>
      </c>
      <c r="AQ11" s="182">
        <v>5.1492520252515335E-3</v>
      </c>
      <c r="AS11" s="170" t="s">
        <v>242</v>
      </c>
      <c r="AT11" s="171">
        <v>28.3</v>
      </c>
      <c r="AU11" s="156">
        <v>4</v>
      </c>
      <c r="AV11" s="172">
        <v>4.0156903597684576E-2</v>
      </c>
      <c r="AW11" s="173">
        <v>2.0051972117015753</v>
      </c>
      <c r="AX11" s="174">
        <v>8.6671051235012104</v>
      </c>
      <c r="AY11" s="173">
        <v>0.75418734432701806</v>
      </c>
      <c r="AZ11" s="172">
        <v>9.0480397803610016E-2</v>
      </c>
      <c r="BA11" s="173">
        <v>0.59610212651133776</v>
      </c>
      <c r="BB11" s="174">
        <v>6.9642706753881569</v>
      </c>
      <c r="BC11" s="173">
        <v>8.4199836411270476E-2</v>
      </c>
      <c r="BD11" s="175">
        <v>48.054329000000003</v>
      </c>
      <c r="BE11" s="173">
        <v>0.36557317285077046</v>
      </c>
      <c r="BF11" s="176">
        <v>5.2802426286745936</v>
      </c>
      <c r="BG11" s="177">
        <v>8.6130489933186838E-2</v>
      </c>
      <c r="BH11" s="178">
        <v>2.6020183786201914</v>
      </c>
      <c r="BI11" s="179">
        <v>4.2413560894646499E-2</v>
      </c>
      <c r="BJ11" s="180">
        <v>76.459790843274732</v>
      </c>
      <c r="BK11" s="180">
        <v>11.138466150478127</v>
      </c>
      <c r="BL11" s="181">
        <v>0.34522809798994353</v>
      </c>
      <c r="BM11" s="182">
        <v>5.2397422206850825E-3</v>
      </c>
    </row>
    <row r="12" spans="1:65" x14ac:dyDescent="0.2">
      <c r="A12" s="170" t="s">
        <v>215</v>
      </c>
      <c r="B12" s="171">
        <v>10</v>
      </c>
      <c r="C12" s="156">
        <v>4</v>
      </c>
      <c r="D12" s="172">
        <v>5.2953247207928551E-2</v>
      </c>
      <c r="E12" s="173">
        <v>1.5710867966937727</v>
      </c>
      <c r="F12" s="174">
        <v>11.829390607464745</v>
      </c>
      <c r="G12" s="173">
        <v>0.63259642417728901</v>
      </c>
      <c r="H12" s="172">
        <v>0.1200832170448525</v>
      </c>
      <c r="I12" s="173">
        <v>0.50649575746162911</v>
      </c>
      <c r="J12" s="174">
        <v>9.2025096066918053</v>
      </c>
      <c r="K12" s="173">
        <v>0.12700348800750511</v>
      </c>
      <c r="L12" s="175">
        <v>62.944688999999997</v>
      </c>
      <c r="M12" s="173">
        <v>0.52180130031171412</v>
      </c>
      <c r="N12" s="176">
        <v>5.2269506501027863</v>
      </c>
      <c r="O12" s="177">
        <v>9.0634186139958592E-2</v>
      </c>
      <c r="P12" s="178">
        <v>2.5757754211718349</v>
      </c>
      <c r="Q12" s="179">
        <v>4.463197286688398E-2</v>
      </c>
      <c r="R12" s="180">
        <v>76.351875973097052</v>
      </c>
      <c r="S12" s="180">
        <v>16.008672882573112</v>
      </c>
      <c r="T12" s="181">
        <v>0.33422311890138207</v>
      </c>
      <c r="U12" s="182">
        <v>4.3130925306060757E-3</v>
      </c>
      <c r="W12" s="170" t="s">
        <v>229</v>
      </c>
      <c r="X12" s="171">
        <v>30</v>
      </c>
      <c r="Y12" s="156">
        <v>4</v>
      </c>
      <c r="Z12" s="172">
        <v>0.2781777228091506</v>
      </c>
      <c r="AA12" s="173">
        <v>0.67300861358346475</v>
      </c>
      <c r="AB12" s="174">
        <v>4.5862043316244598</v>
      </c>
      <c r="AC12" s="173">
        <v>0.77693193237776004</v>
      </c>
      <c r="AD12" s="172">
        <v>9.7904649048497758E-2</v>
      </c>
      <c r="AE12" s="173">
        <v>0.83690297942136394</v>
      </c>
      <c r="AF12" s="174">
        <v>3.6800494738249414</v>
      </c>
      <c r="AG12" s="173">
        <v>0.12113775537132417</v>
      </c>
      <c r="AH12" s="175">
        <v>101.8075035</v>
      </c>
      <c r="AI12" s="173">
        <v>0.39281030348823071</v>
      </c>
      <c r="AJ12" s="176">
        <v>5.1980917855751061</v>
      </c>
      <c r="AK12" s="177">
        <v>0.3769622595597934</v>
      </c>
      <c r="AL12" s="178">
        <v>2.5610887306925805</v>
      </c>
      <c r="AM12" s="179">
        <v>0.18559862116279305</v>
      </c>
      <c r="AN12" s="180">
        <v>18.773852901180213</v>
      </c>
      <c r="AO12" s="180">
        <v>6.5397628825860314</v>
      </c>
      <c r="AP12" s="181">
        <v>0.34475002807237842</v>
      </c>
      <c r="AQ12" s="182">
        <v>5.4217808618987565E-3</v>
      </c>
      <c r="AS12" s="170" t="s">
        <v>243</v>
      </c>
      <c r="AT12" s="171">
        <v>30</v>
      </c>
      <c r="AU12" s="156">
        <v>4</v>
      </c>
      <c r="AV12" s="172">
        <v>3.3036345844808704E-2</v>
      </c>
      <c r="AW12" s="173">
        <v>2.5024965794611247</v>
      </c>
      <c r="AX12" s="174">
        <v>4.850301858968793</v>
      </c>
      <c r="AY12" s="173">
        <v>0.84639651646183511</v>
      </c>
      <c r="AZ12" s="172">
        <v>5.0908869932812587E-2</v>
      </c>
      <c r="BA12" s="173">
        <v>1.0041878062878327</v>
      </c>
      <c r="BB12" s="174">
        <v>3.7531044595991547</v>
      </c>
      <c r="BC12" s="173">
        <v>0.1314468018928657</v>
      </c>
      <c r="BD12" s="175">
        <v>28.955022899999999</v>
      </c>
      <c r="BE12" s="173">
        <v>0.60270656887430452</v>
      </c>
      <c r="BF12" s="176">
        <v>5.1924256945644967</v>
      </c>
      <c r="BG12" s="177">
        <v>0.16190659938631755</v>
      </c>
      <c r="BH12" s="178">
        <v>2.5587738448231834</v>
      </c>
      <c r="BI12" s="179">
        <v>7.973015902421654E-2</v>
      </c>
      <c r="BJ12" s="180">
        <v>67.244866998437047</v>
      </c>
      <c r="BK12" s="180">
        <v>6.0024203604424695</v>
      </c>
      <c r="BL12" s="181">
        <v>0.33243936885929887</v>
      </c>
      <c r="BM12" s="182">
        <v>5.6950898101235051E-3</v>
      </c>
    </row>
    <row r="13" spans="1:65" x14ac:dyDescent="0.2">
      <c r="A13" s="170" t="s">
        <v>216</v>
      </c>
      <c r="B13" s="171">
        <v>12</v>
      </c>
      <c r="C13" s="156">
        <v>4</v>
      </c>
      <c r="D13" s="172">
        <v>6.8897520291303971E-2</v>
      </c>
      <c r="E13" s="173">
        <v>1.1400682849523225</v>
      </c>
      <c r="F13" s="174">
        <v>9.9703282731296543</v>
      </c>
      <c r="G13" s="173">
        <v>0.59466683608318649</v>
      </c>
      <c r="H13" s="172">
        <v>6.990650128382693E-2</v>
      </c>
      <c r="I13" s="173">
        <v>0.70251698777331717</v>
      </c>
      <c r="J13" s="174">
        <v>4.4746801401307188</v>
      </c>
      <c r="K13" s="173">
        <v>0.23677553361435802</v>
      </c>
      <c r="L13" s="175">
        <v>43.635004200000004</v>
      </c>
      <c r="M13" s="173">
        <v>0.75158203094311959</v>
      </c>
      <c r="N13" s="176">
        <v>5.3373813147728972</v>
      </c>
      <c r="O13" s="177">
        <v>0.18249810224196675</v>
      </c>
      <c r="P13" s="178">
        <v>2.6301551803131895</v>
      </c>
      <c r="Q13" s="179">
        <v>8.9866844946977636E-2</v>
      </c>
      <c r="R13" s="180">
        <v>54.651673840845859</v>
      </c>
      <c r="S13" s="180">
        <v>7.7792044380080787</v>
      </c>
      <c r="T13" s="181">
        <v>0.19269447247138444</v>
      </c>
      <c r="U13" s="182">
        <v>2.4672758460871462E-3</v>
      </c>
      <c r="W13" s="170" t="s">
        <v>230</v>
      </c>
      <c r="X13" s="171">
        <v>9.5</v>
      </c>
      <c r="Y13" s="156">
        <v>4</v>
      </c>
      <c r="Z13" s="172">
        <v>3.7541431135990462E-2</v>
      </c>
      <c r="AA13" s="173">
        <v>3.7478050265970215</v>
      </c>
      <c r="AB13" s="174">
        <v>5.2733474933079174</v>
      </c>
      <c r="AC13" s="173">
        <v>0.77834697173711986</v>
      </c>
      <c r="AD13" s="172">
        <v>5.5639284911197961E-2</v>
      </c>
      <c r="AE13" s="173">
        <v>1.2678020743696716</v>
      </c>
      <c r="AF13" s="174">
        <v>3.968311320082579</v>
      </c>
      <c r="AG13" s="173">
        <v>0.13697712826374586</v>
      </c>
      <c r="AH13" s="175">
        <v>31.517165299999995</v>
      </c>
      <c r="AI13" s="173">
        <v>1.2622348442592852</v>
      </c>
      <c r="AJ13" s="176">
        <v>5.2263168872222883</v>
      </c>
      <c r="AK13" s="177">
        <v>0.29225935103484857</v>
      </c>
      <c r="AL13" s="178">
        <v>2.5749854005271375</v>
      </c>
      <c r="AM13" s="179">
        <v>0.14389377016836466</v>
      </c>
      <c r="AN13" s="180">
        <v>65.745457321823167</v>
      </c>
      <c r="AO13" s="180">
        <v>7.0516363629450041</v>
      </c>
      <c r="AP13" s="181">
        <v>0.3232951774499857</v>
      </c>
      <c r="AQ13" s="182">
        <v>5.1101957767076735E-3</v>
      </c>
      <c r="AS13" s="170" t="s">
        <v>244</v>
      </c>
      <c r="AT13" s="171">
        <v>9.5</v>
      </c>
      <c r="AU13" s="156">
        <v>4</v>
      </c>
      <c r="AV13" s="172">
        <v>2.8670548451011399E-2</v>
      </c>
      <c r="AW13" s="173">
        <v>2.4733380964808491</v>
      </c>
      <c r="AX13" s="174">
        <v>5.8408937255236459</v>
      </c>
      <c r="AY13" s="173">
        <v>0.90130624786678271</v>
      </c>
      <c r="AZ13" s="172">
        <v>5.5302358636858374E-2</v>
      </c>
      <c r="BA13" s="173">
        <v>0.93105534331610185</v>
      </c>
      <c r="BB13" s="174">
        <v>4.1352359285437483</v>
      </c>
      <c r="BC13" s="173">
        <v>9.5808515209281839E-2</v>
      </c>
      <c r="BD13" s="175">
        <v>29.750028</v>
      </c>
      <c r="BE13" s="173">
        <v>0.58303576920905065</v>
      </c>
      <c r="BF13" s="176">
        <v>5.23974622530808</v>
      </c>
      <c r="BG13" s="177">
        <v>0.13296437385540297</v>
      </c>
      <c r="BH13" s="178">
        <v>2.5820764738617261</v>
      </c>
      <c r="BI13" s="179">
        <v>6.5476859771158885E-2</v>
      </c>
      <c r="BJ13" s="180">
        <v>72.762922496654156</v>
      </c>
      <c r="BK13" s="180">
        <v>6.6130362693781972</v>
      </c>
      <c r="BL13" s="181">
        <v>0.30414200917160494</v>
      </c>
      <c r="BM13" s="182">
        <v>5.5134519475116776E-3</v>
      </c>
    </row>
    <row r="14" spans="1:65" x14ac:dyDescent="0.2">
      <c r="A14" s="170" t="s">
        <v>217</v>
      </c>
      <c r="B14" s="171">
        <v>15</v>
      </c>
      <c r="C14" s="156">
        <v>4</v>
      </c>
      <c r="D14" s="172">
        <v>5.2858892893643011E-2</v>
      </c>
      <c r="E14" s="173">
        <v>1.5960986266019452</v>
      </c>
      <c r="F14" s="174">
        <v>5.5459985343250269</v>
      </c>
      <c r="G14" s="173">
        <v>0.68745237497742329</v>
      </c>
      <c r="H14" s="172">
        <v>3.0420079768150945E-2</v>
      </c>
      <c r="I14" s="173">
        <v>1.3370347343478322</v>
      </c>
      <c r="J14" s="174">
        <v>1.5477885046167243</v>
      </c>
      <c r="K14" s="173">
        <v>0.5985403732816299</v>
      </c>
      <c r="L14" s="175">
        <v>23.552935200000004</v>
      </c>
      <c r="M14" s="173">
        <v>1.3939148487695523</v>
      </c>
      <c r="N14" s="176">
        <v>5.3154577002782908</v>
      </c>
      <c r="O14" s="177">
        <v>0.54020047966396634</v>
      </c>
      <c r="P14" s="178">
        <v>2.619359386545022</v>
      </c>
      <c r="Q14" s="179">
        <v>0.26601043237835142</v>
      </c>
      <c r="R14" s="180">
        <v>34.846461972575227</v>
      </c>
      <c r="S14" s="180">
        <v>2.688363477031031</v>
      </c>
      <c r="T14" s="181">
        <v>0.11971588098339593</v>
      </c>
      <c r="U14" s="182">
        <v>2.1847147522110846E-3</v>
      </c>
      <c r="W14" s="170" t="s">
        <v>231</v>
      </c>
      <c r="X14" s="171">
        <v>10</v>
      </c>
      <c r="Y14" s="156">
        <v>4</v>
      </c>
      <c r="Z14" s="172">
        <v>4.490732370659592E-2</v>
      </c>
      <c r="AA14" s="173">
        <v>3.2559466848321503</v>
      </c>
      <c r="AB14" s="174">
        <v>5.6159578645905857</v>
      </c>
      <c r="AC14" s="173">
        <v>0.73873921040491752</v>
      </c>
      <c r="AD14" s="172">
        <v>5.5481612450990508E-2</v>
      </c>
      <c r="AE14" s="173">
        <v>1.3265731288467233</v>
      </c>
      <c r="AF14" s="174">
        <v>3.8843581472969064</v>
      </c>
      <c r="AG14" s="173">
        <v>0.11198331922097894</v>
      </c>
      <c r="AH14" s="175">
        <v>33.539476800000003</v>
      </c>
      <c r="AI14" s="173">
        <v>1.1871689570541779</v>
      </c>
      <c r="AJ14" s="176">
        <v>5.3010871628096288</v>
      </c>
      <c r="AK14" s="177">
        <v>0.30483776910025784</v>
      </c>
      <c r="AL14" s="178">
        <v>2.6117981444732417</v>
      </c>
      <c r="AM14" s="179">
        <v>0.15008373047232601</v>
      </c>
      <c r="AN14" s="180">
        <v>61.334544852853746</v>
      </c>
      <c r="AO14" s="180">
        <v>6.9019090562063061</v>
      </c>
      <c r="AP14" s="181">
        <v>0.29712630356653924</v>
      </c>
      <c r="AQ14" s="182">
        <v>4.4402287931807234E-3</v>
      </c>
      <c r="AS14" s="170" t="s">
        <v>245</v>
      </c>
      <c r="AT14" s="171">
        <v>10</v>
      </c>
      <c r="AU14" s="156">
        <v>4</v>
      </c>
      <c r="AV14" s="172">
        <v>3.5996066587968695E-2</v>
      </c>
      <c r="AW14" s="173">
        <v>2.1911188234379746</v>
      </c>
      <c r="AX14" s="174">
        <v>5.6525884629554195</v>
      </c>
      <c r="AY14" s="173">
        <v>0.80061351148612814</v>
      </c>
      <c r="AZ14" s="172">
        <v>5.1896114342833394E-2</v>
      </c>
      <c r="BA14" s="173">
        <v>0.76604228027149734</v>
      </c>
      <c r="BB14" s="174">
        <v>3.6437737254038889</v>
      </c>
      <c r="BC14" s="173">
        <v>0.12309140748313176</v>
      </c>
      <c r="BD14" s="175">
        <v>29.382916099999996</v>
      </c>
      <c r="BE14" s="173">
        <v>0.60335312201057179</v>
      </c>
      <c r="BF14" s="176">
        <v>5.2413799955657376</v>
      </c>
      <c r="BG14" s="177">
        <v>0.16259418572885354</v>
      </c>
      <c r="BH14" s="178">
        <v>2.5828810060792842</v>
      </c>
      <c r="BI14" s="179">
        <v>8.0067703177173932E-2</v>
      </c>
      <c r="BJ14" s="180">
        <v>64.930463102215597</v>
      </c>
      <c r="BK14" s="180">
        <v>5.8265488755788288</v>
      </c>
      <c r="BL14" s="181">
        <v>0.27689737358484962</v>
      </c>
      <c r="BM14" s="182">
        <v>4.485963772733542E-3</v>
      </c>
    </row>
    <row r="15" spans="1:65" x14ac:dyDescent="0.2">
      <c r="A15" s="170" t="s">
        <v>218</v>
      </c>
      <c r="B15" s="171">
        <v>21</v>
      </c>
      <c r="C15" s="156">
        <v>4</v>
      </c>
      <c r="D15" s="172">
        <v>0.14702058385034203</v>
      </c>
      <c r="E15" s="173">
        <v>0.80532176228620656</v>
      </c>
      <c r="F15" s="174">
        <v>7.3105954148558991</v>
      </c>
      <c r="G15" s="173">
        <v>0.64546956434072233</v>
      </c>
      <c r="H15" s="172">
        <v>5.2495273889513118E-2</v>
      </c>
      <c r="I15" s="173">
        <v>1.0328129910410337</v>
      </c>
      <c r="J15" s="174">
        <v>2.0291424728804244</v>
      </c>
      <c r="K15" s="173">
        <v>0.45189733570849744</v>
      </c>
      <c r="L15" s="175">
        <v>53.795264500000002</v>
      </c>
      <c r="M15" s="173">
        <v>0.6110192519332921</v>
      </c>
      <c r="N15" s="176">
        <v>5.1749906028649528</v>
      </c>
      <c r="O15" s="177">
        <v>0.48131394136001981</v>
      </c>
      <c r="P15" s="178">
        <v>2.5501879940952792</v>
      </c>
      <c r="Q15" s="179">
        <v>0.23702194502642582</v>
      </c>
      <c r="R15" s="180">
        <v>19.472591525818348</v>
      </c>
      <c r="S15" s="180">
        <v>3.5243835166176471</v>
      </c>
      <c r="T15" s="181">
        <v>0.11906221049556388</v>
      </c>
      <c r="U15" s="182">
        <v>1.8777742331778518E-3</v>
      </c>
      <c r="W15" s="170" t="s">
        <v>232</v>
      </c>
      <c r="X15" s="171">
        <v>12</v>
      </c>
      <c r="Y15" s="156">
        <v>4</v>
      </c>
      <c r="Z15" s="172">
        <v>0.17948831500751605</v>
      </c>
      <c r="AA15" s="173">
        <v>0.93718789213075815</v>
      </c>
      <c r="AB15" s="174">
        <v>8.9960984594376168</v>
      </c>
      <c r="AC15" s="173">
        <v>0.64998829111753931</v>
      </c>
      <c r="AD15" s="172">
        <v>8.08783346696033E-2</v>
      </c>
      <c r="AE15" s="173">
        <v>1.1010550751991584</v>
      </c>
      <c r="AF15" s="174">
        <v>3.8072119117205609</v>
      </c>
      <c r="AG15" s="173">
        <v>0.12487459363984446</v>
      </c>
      <c r="AH15" s="175">
        <v>72.6277197</v>
      </c>
      <c r="AI15" s="173">
        <v>0.54897656871190925</v>
      </c>
      <c r="AJ15" s="176">
        <v>5.1946344299002964</v>
      </c>
      <c r="AK15" s="177">
        <v>0.3388991773039296</v>
      </c>
      <c r="AL15" s="178">
        <v>2.5593864893451981</v>
      </c>
      <c r="AM15" s="179">
        <v>0.1668582913095096</v>
      </c>
      <c r="AN15" s="180">
        <v>27.187448400023257</v>
      </c>
      <c r="AO15" s="180">
        <v>6.760652542921699</v>
      </c>
      <c r="AP15" s="181">
        <v>0.18168962339356654</v>
      </c>
      <c r="AQ15" s="182">
        <v>2.4052577024220693E-3</v>
      </c>
      <c r="AS15" s="170" t="s">
        <v>246</v>
      </c>
      <c r="AT15" s="171">
        <v>12</v>
      </c>
      <c r="AU15" s="156">
        <v>4</v>
      </c>
      <c r="AV15" s="172">
        <v>0.15079365147439083</v>
      </c>
      <c r="AW15" s="173">
        <v>0.69730054100984085</v>
      </c>
      <c r="AX15" s="174">
        <v>8.3268144994159297</v>
      </c>
      <c r="AY15" s="173">
        <v>0.78093093746380482</v>
      </c>
      <c r="AZ15" s="172">
        <v>6.9173092381760101E-2</v>
      </c>
      <c r="BA15" s="173">
        <v>0.8047910467112861</v>
      </c>
      <c r="BB15" s="174">
        <v>3.1269686524241349</v>
      </c>
      <c r="BC15" s="173">
        <v>0.13023661642475837</v>
      </c>
      <c r="BD15" s="175">
        <v>61.4956836</v>
      </c>
      <c r="BE15" s="173">
        <v>0.28491472998120543</v>
      </c>
      <c r="BF15" s="176">
        <v>5.4875648141547879</v>
      </c>
      <c r="BG15" s="177">
        <v>0.2327271527234282</v>
      </c>
      <c r="BH15" s="178">
        <v>2.7041079745140491</v>
      </c>
      <c r="BI15" s="179">
        <v>0.11459631458834013</v>
      </c>
      <c r="BJ15" s="180">
        <v>27.853485206643107</v>
      </c>
      <c r="BK15" s="180">
        <v>4.9964110558739367</v>
      </c>
      <c r="BL15" s="181">
        <v>0.16118851017859681</v>
      </c>
      <c r="BM15" s="182">
        <v>2.5524415210774645E-3</v>
      </c>
    </row>
    <row r="16" spans="1:65" ht="16" thickBot="1" x14ac:dyDescent="0.25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4"/>
      <c r="Q16" s="185"/>
      <c r="R16" s="183"/>
      <c r="S16" s="183"/>
      <c r="T16" s="183"/>
      <c r="U16" s="183"/>
      <c r="W16" s="154" t="s">
        <v>233</v>
      </c>
      <c r="X16" s="155">
        <v>21</v>
      </c>
      <c r="Y16" s="156"/>
      <c r="Z16" s="157">
        <v>3.1398231489298309</v>
      </c>
      <c r="AA16" s="158">
        <v>0.39539917982332851</v>
      </c>
      <c r="AB16" s="159">
        <v>11.492060200673645</v>
      </c>
      <c r="AC16" s="158">
        <v>0.63451411907893052</v>
      </c>
      <c r="AD16" s="157">
        <v>0.63396528771820249</v>
      </c>
      <c r="AE16" s="158">
        <v>0.31659512531721717</v>
      </c>
      <c r="AF16" s="159">
        <v>3.6694366938753515</v>
      </c>
      <c r="AG16" s="158">
        <v>0.1255649369934225</v>
      </c>
      <c r="AH16" s="160">
        <v>946.38464739999995</v>
      </c>
      <c r="AI16" s="158">
        <v>5.2804032098891562E-2</v>
      </c>
      <c r="AJ16" s="161">
        <v>2.6932011098651909</v>
      </c>
      <c r="AK16" s="168">
        <v>2.1109725607703398</v>
      </c>
      <c r="AL16" s="163">
        <v>1.3273817948879232</v>
      </c>
      <c r="AM16" s="169">
        <v>1.0400451462972513</v>
      </c>
      <c r="AN16" s="165">
        <v>1.0420394460865323</v>
      </c>
      <c r="AO16" s="165">
        <v>6.5126210441640868</v>
      </c>
      <c r="AP16" s="166">
        <v>0.13701042838016386</v>
      </c>
      <c r="AQ16" s="167">
        <v>1.7725666445661222E-3</v>
      </c>
      <c r="AS16" s="154" t="s">
        <v>247</v>
      </c>
      <c r="AT16" s="155">
        <v>21</v>
      </c>
      <c r="AU16" s="156"/>
      <c r="AV16" s="157">
        <v>1.7095042597905952</v>
      </c>
      <c r="AW16" s="158">
        <v>0.27663026256643314</v>
      </c>
      <c r="AX16" s="159">
        <v>10.182189428375242</v>
      </c>
      <c r="AY16" s="158">
        <v>0.66377514156809092</v>
      </c>
      <c r="AZ16" s="157">
        <v>0.37397953130716721</v>
      </c>
      <c r="BA16" s="158">
        <v>0.23896446467112276</v>
      </c>
      <c r="BB16" s="159">
        <v>3.6912640586554883</v>
      </c>
      <c r="BC16" s="158">
        <v>0.14102575296137765</v>
      </c>
      <c r="BD16" s="160">
        <v>531.73887839999998</v>
      </c>
      <c r="BE16" s="158">
        <v>5.5235944052382378E-2</v>
      </c>
      <c r="BF16" s="161">
        <v>6.0116566762590633</v>
      </c>
      <c r="BG16" s="168">
        <v>0.83419146515061204</v>
      </c>
      <c r="BH16" s="163">
        <v>2.9621559143788643</v>
      </c>
      <c r="BI16" s="169">
        <v>0.41070322029418016</v>
      </c>
      <c r="BJ16" s="165">
        <v>4.1654687219956887</v>
      </c>
      <c r="BK16" s="165">
        <v>5.8976876499185549</v>
      </c>
      <c r="BL16" s="166">
        <v>0.15559491723932564</v>
      </c>
      <c r="BM16" s="167">
        <v>2.1118817837285473E-3</v>
      </c>
    </row>
    <row r="17" spans="1:65" ht="16" thickBot="1" x14ac:dyDescent="0.25">
      <c r="A17" s="151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2"/>
      <c r="Q17" s="153"/>
      <c r="R17" s="151"/>
      <c r="S17" s="151"/>
      <c r="T17" s="151"/>
      <c r="U17" s="151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4"/>
      <c r="AM17" s="185"/>
      <c r="AN17" s="183"/>
      <c r="AO17" s="183"/>
      <c r="AP17" s="183"/>
      <c r="AQ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4"/>
      <c r="BI17" s="185"/>
      <c r="BJ17" s="183"/>
      <c r="BK17" s="183"/>
      <c r="BL17" s="183"/>
      <c r="BM17" s="183"/>
    </row>
    <row r="18" spans="1:65" x14ac:dyDescent="0.2">
      <c r="A18" s="151"/>
      <c r="B18" s="151"/>
      <c r="C18" s="186" t="s">
        <v>6</v>
      </c>
      <c r="D18" s="187">
        <v>4.2501733240449875</v>
      </c>
      <c r="E18" s="188">
        <v>0.17881925354543207</v>
      </c>
      <c r="F18" s="189">
        <v>89.213926580861695</v>
      </c>
      <c r="G18" s="188">
        <v>0.22099201282539543</v>
      </c>
      <c r="H18" s="187">
        <v>1.4869891516758609</v>
      </c>
      <c r="I18" s="188">
        <v>0.16178184020610975</v>
      </c>
      <c r="J18" s="189">
        <v>57.494835813216078</v>
      </c>
      <c r="K18" s="188">
        <v>6.0195769951934069E-2</v>
      </c>
      <c r="L18" s="190">
        <v>1554.9445126000001</v>
      </c>
      <c r="M18" s="188">
        <v>7.2946129173635937E-2</v>
      </c>
      <c r="N18" s="191"/>
      <c r="O18" s="192"/>
      <c r="P18" s="193"/>
      <c r="Q18" s="194"/>
      <c r="R18" s="195"/>
      <c r="S18" s="151"/>
      <c r="T18" s="151"/>
      <c r="U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2"/>
      <c r="AM18" s="153"/>
      <c r="AN18" s="151"/>
      <c r="AO18" s="151"/>
      <c r="AP18" s="151"/>
      <c r="AQ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2"/>
      <c r="BI18" s="153"/>
      <c r="BJ18" s="151"/>
      <c r="BK18" s="151"/>
      <c r="BL18" s="151"/>
      <c r="BM18" s="151"/>
    </row>
    <row r="19" spans="1:65" x14ac:dyDescent="0.2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W19" s="151"/>
      <c r="X19" s="151"/>
      <c r="Y19" s="186" t="s">
        <v>6</v>
      </c>
      <c r="Z19" s="187">
        <v>7.0868515988767644</v>
      </c>
      <c r="AA19" s="188">
        <v>0.21529589465315346</v>
      </c>
      <c r="AB19" s="189">
        <v>87.995807607886974</v>
      </c>
      <c r="AC19" s="188">
        <v>0.20928598267816045</v>
      </c>
      <c r="AD19" s="187">
        <v>2.0181224741469803</v>
      </c>
      <c r="AE19" s="188">
        <v>0.17647504014776766</v>
      </c>
      <c r="AF19" s="189">
        <v>56.283934892540415</v>
      </c>
      <c r="AG19" s="188">
        <v>3.7872379279454922E-2</v>
      </c>
      <c r="AH19" s="190">
        <v>2386.7903532</v>
      </c>
      <c r="AI19" s="188">
        <v>5.7895767580664378E-2</v>
      </c>
      <c r="AJ19" s="191"/>
      <c r="AK19" s="192"/>
      <c r="AL19" s="193"/>
      <c r="AM19" s="194"/>
      <c r="AN19" s="195"/>
      <c r="AO19" s="151"/>
      <c r="AP19" s="151"/>
      <c r="AQ19" s="151"/>
      <c r="AS19" s="151"/>
      <c r="AT19" s="151"/>
      <c r="AU19" s="186" t="s">
        <v>6</v>
      </c>
      <c r="AV19" s="187">
        <v>4.6468194640350484</v>
      </c>
      <c r="AW19" s="188">
        <v>0.15502509924013824</v>
      </c>
      <c r="AX19" s="189">
        <v>94.403331912515483</v>
      </c>
      <c r="AY19" s="188">
        <v>0.21737602511863949</v>
      </c>
      <c r="AZ19" s="187">
        <v>1.6430884471593559</v>
      </c>
      <c r="BA19" s="188">
        <v>0.13112994597782957</v>
      </c>
      <c r="BB19" s="189">
        <v>62.535669368752814</v>
      </c>
      <c r="BC19" s="188">
        <v>2.8956419082588978E-2</v>
      </c>
      <c r="BD19" s="190">
        <v>1718.0225108999998</v>
      </c>
      <c r="BE19" s="188">
        <v>4.0722092391832221E-2</v>
      </c>
      <c r="BF19" s="191"/>
      <c r="BG19" s="192"/>
      <c r="BH19" s="193"/>
      <c r="BI19" s="194"/>
      <c r="BJ19" s="195"/>
      <c r="BK19" s="151"/>
      <c r="BL19" s="151"/>
      <c r="BM19" s="151"/>
    </row>
    <row r="20" spans="1:65" x14ac:dyDescent="0.2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96"/>
      <c r="BJ20" s="196"/>
      <c r="BK20" s="196"/>
      <c r="BL20" s="196"/>
      <c r="BM20" s="196"/>
    </row>
    <row r="21" spans="1:65" ht="16" thickBot="1" x14ac:dyDescent="0.25">
      <c r="A21" s="151"/>
      <c r="B21" s="151"/>
      <c r="C21" s="151"/>
      <c r="D21" s="196"/>
      <c r="E21" s="151"/>
      <c r="F21" s="151"/>
      <c r="G21" s="151"/>
      <c r="H21" s="196"/>
      <c r="I21" s="196"/>
      <c r="J21" s="196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S21" s="196"/>
      <c r="AT21" s="196"/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96"/>
      <c r="BJ21" s="196"/>
      <c r="BK21" s="196"/>
      <c r="BL21" s="196"/>
      <c r="BM21" s="196"/>
    </row>
    <row r="22" spans="1:65" ht="16" thickBot="1" x14ac:dyDescent="0.25">
      <c r="A22" s="762" t="s">
        <v>52</v>
      </c>
      <c r="B22" s="762"/>
      <c r="C22" s="762"/>
      <c r="D22" s="762"/>
      <c r="E22" s="762"/>
      <c r="F22" s="762"/>
      <c r="G22" s="762"/>
      <c r="H22" s="762"/>
      <c r="I22" s="197"/>
      <c r="J22" s="762" t="s">
        <v>7</v>
      </c>
      <c r="K22" s="762"/>
      <c r="L22" s="771" t="s">
        <v>50</v>
      </c>
      <c r="M22" s="768" t="s">
        <v>44</v>
      </c>
      <c r="N22" s="771" t="s">
        <v>49</v>
      </c>
      <c r="O22" s="768" t="s">
        <v>44</v>
      </c>
      <c r="P22" s="147" t="s">
        <v>85</v>
      </c>
      <c r="Q22" s="148" t="s">
        <v>44</v>
      </c>
      <c r="R22" s="774" t="s">
        <v>8</v>
      </c>
      <c r="S22" s="149" t="s">
        <v>47</v>
      </c>
      <c r="T22" s="771" t="s">
        <v>9</v>
      </c>
      <c r="U22" s="768" t="s">
        <v>44</v>
      </c>
      <c r="W22" s="151"/>
      <c r="X22" s="151"/>
      <c r="Y22" s="151"/>
      <c r="Z22" s="196"/>
      <c r="AA22" s="151"/>
      <c r="AB22" s="151"/>
      <c r="AC22" s="151"/>
      <c r="AD22" s="196"/>
      <c r="AE22" s="196"/>
      <c r="AF22" s="196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S22" s="151"/>
      <c r="AT22" s="151"/>
      <c r="AU22" s="151"/>
      <c r="AV22" s="196"/>
      <c r="AW22" s="151"/>
      <c r="AX22" s="151"/>
      <c r="AY22" s="151"/>
      <c r="AZ22" s="196"/>
      <c r="BA22" s="196"/>
      <c r="BB22" s="196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</row>
    <row r="23" spans="1:65" ht="16" thickBot="1" x14ac:dyDescent="0.25">
      <c r="A23" s="770"/>
      <c r="B23" s="770"/>
      <c r="C23" s="770"/>
      <c r="D23" s="770"/>
      <c r="E23" s="770"/>
      <c r="F23" s="770"/>
      <c r="G23" s="770"/>
      <c r="H23" s="770"/>
      <c r="I23" s="197"/>
      <c r="J23" s="770"/>
      <c r="K23" s="770"/>
      <c r="L23" s="772"/>
      <c r="M23" s="773"/>
      <c r="N23" s="772"/>
      <c r="O23" s="773"/>
      <c r="P23" s="769" t="s">
        <v>86</v>
      </c>
      <c r="Q23" s="769"/>
      <c r="R23" s="775"/>
      <c r="S23" s="150" t="s">
        <v>46</v>
      </c>
      <c r="T23" s="766"/>
      <c r="U23" s="766"/>
      <c r="W23" s="762" t="s">
        <v>52</v>
      </c>
      <c r="X23" s="762"/>
      <c r="Y23" s="762"/>
      <c r="Z23" s="762"/>
      <c r="AA23" s="762"/>
      <c r="AB23" s="762"/>
      <c r="AC23" s="762"/>
      <c r="AD23" s="762"/>
      <c r="AE23" s="197"/>
      <c r="AF23" s="762" t="s">
        <v>7</v>
      </c>
      <c r="AG23" s="762"/>
      <c r="AH23" s="771" t="s">
        <v>50</v>
      </c>
      <c r="AI23" s="768" t="s">
        <v>44</v>
      </c>
      <c r="AJ23" s="771" t="s">
        <v>49</v>
      </c>
      <c r="AK23" s="768" t="s">
        <v>44</v>
      </c>
      <c r="AL23" s="147" t="s">
        <v>85</v>
      </c>
      <c r="AM23" s="148" t="s">
        <v>44</v>
      </c>
      <c r="AN23" s="774" t="s">
        <v>8</v>
      </c>
      <c r="AO23" s="149" t="s">
        <v>47</v>
      </c>
      <c r="AP23" s="771" t="s">
        <v>9</v>
      </c>
      <c r="AQ23" s="768" t="s">
        <v>44</v>
      </c>
      <c r="AS23" s="762" t="s">
        <v>52</v>
      </c>
      <c r="AT23" s="762"/>
      <c r="AU23" s="762"/>
      <c r="AV23" s="762"/>
      <c r="AW23" s="762"/>
      <c r="AX23" s="762"/>
      <c r="AY23" s="762"/>
      <c r="AZ23" s="762"/>
      <c r="BA23" s="197"/>
      <c r="BB23" s="762" t="s">
        <v>7</v>
      </c>
      <c r="BC23" s="762"/>
      <c r="BD23" s="771" t="s">
        <v>50</v>
      </c>
      <c r="BE23" s="768" t="s">
        <v>44</v>
      </c>
      <c r="BF23" s="771" t="s">
        <v>49</v>
      </c>
      <c r="BG23" s="768" t="s">
        <v>44</v>
      </c>
      <c r="BH23" s="147" t="s">
        <v>85</v>
      </c>
      <c r="BI23" s="148" t="s">
        <v>44</v>
      </c>
      <c r="BJ23" s="774" t="s">
        <v>8</v>
      </c>
      <c r="BK23" s="149" t="s">
        <v>47</v>
      </c>
      <c r="BL23" s="771" t="s">
        <v>9</v>
      </c>
      <c r="BM23" s="768" t="s">
        <v>44</v>
      </c>
    </row>
    <row r="24" spans="1:65" ht="16" thickBot="1" x14ac:dyDescent="0.25">
      <c r="A24" s="151"/>
      <c r="B24" s="151"/>
      <c r="C24" s="151"/>
      <c r="D24" s="196"/>
      <c r="E24" s="151"/>
      <c r="F24" s="151"/>
      <c r="G24" s="151"/>
      <c r="H24" s="196"/>
      <c r="I24" s="196"/>
      <c r="J24" s="151"/>
      <c r="K24" s="151"/>
      <c r="L24" s="151"/>
      <c r="M24" s="151"/>
      <c r="N24" s="151"/>
      <c r="O24" s="151"/>
      <c r="P24" s="152"/>
      <c r="Q24" s="153"/>
      <c r="R24" s="153"/>
      <c r="S24" s="151"/>
      <c r="T24" s="151"/>
      <c r="U24" s="151"/>
      <c r="W24" s="770"/>
      <c r="X24" s="770"/>
      <c r="Y24" s="770"/>
      <c r="Z24" s="770"/>
      <c r="AA24" s="770"/>
      <c r="AB24" s="770"/>
      <c r="AC24" s="770"/>
      <c r="AD24" s="770"/>
      <c r="AE24" s="197"/>
      <c r="AF24" s="770"/>
      <c r="AG24" s="770"/>
      <c r="AH24" s="772"/>
      <c r="AI24" s="773"/>
      <c r="AJ24" s="772"/>
      <c r="AK24" s="773"/>
      <c r="AL24" s="769" t="s">
        <v>86</v>
      </c>
      <c r="AM24" s="769"/>
      <c r="AN24" s="775"/>
      <c r="AO24" s="150" t="s">
        <v>46</v>
      </c>
      <c r="AP24" s="766"/>
      <c r="AQ24" s="766"/>
      <c r="AS24" s="770"/>
      <c r="AT24" s="770"/>
      <c r="AU24" s="770"/>
      <c r="AV24" s="770"/>
      <c r="AW24" s="770"/>
      <c r="AX24" s="770"/>
      <c r="AY24" s="770"/>
      <c r="AZ24" s="770"/>
      <c r="BA24" s="197"/>
      <c r="BB24" s="770"/>
      <c r="BC24" s="770"/>
      <c r="BD24" s="772"/>
      <c r="BE24" s="773"/>
      <c r="BF24" s="772"/>
      <c r="BG24" s="773"/>
      <c r="BH24" s="769" t="s">
        <v>86</v>
      </c>
      <c r="BI24" s="769"/>
      <c r="BJ24" s="775"/>
      <c r="BK24" s="150" t="s">
        <v>46</v>
      </c>
      <c r="BL24" s="766"/>
      <c r="BM24" s="766"/>
    </row>
    <row r="25" spans="1:65" x14ac:dyDescent="0.2">
      <c r="A25" s="789" t="s">
        <v>219</v>
      </c>
      <c r="B25" s="789"/>
      <c r="C25" s="789"/>
      <c r="D25" s="789"/>
      <c r="E25" s="789" t="s">
        <v>63</v>
      </c>
      <c r="F25" s="789"/>
      <c r="G25" s="789"/>
      <c r="H25" s="789"/>
      <c r="I25" s="196"/>
      <c r="J25" s="783" t="s">
        <v>81</v>
      </c>
      <c r="K25" s="783"/>
      <c r="L25" s="785"/>
      <c r="M25" s="194"/>
      <c r="N25" s="784">
        <v>5.3018359533651074</v>
      </c>
      <c r="O25" s="198">
        <v>6.3910349254150373E-2</v>
      </c>
      <c r="P25" s="786">
        <v>2.6126516297729863</v>
      </c>
      <c r="Q25" s="199">
        <v>3.4701691492271924E-2</v>
      </c>
      <c r="R25" s="200">
        <v>1.7548228631349048</v>
      </c>
      <c r="S25" s="201">
        <v>93.97061729267584</v>
      </c>
      <c r="T25" s="780">
        <v>0.19313237099153693</v>
      </c>
      <c r="U25" s="782">
        <v>6.620332609909689E-2</v>
      </c>
      <c r="W25" s="151"/>
      <c r="X25" s="151"/>
      <c r="Y25" s="151"/>
      <c r="Z25" s="196"/>
      <c r="AA25" s="151"/>
      <c r="AB25" s="151"/>
      <c r="AC25" s="151"/>
      <c r="AD25" s="196"/>
      <c r="AE25" s="196"/>
      <c r="AF25" s="151"/>
      <c r="AG25" s="151"/>
      <c r="AH25" s="151"/>
      <c r="AI25" s="151"/>
      <c r="AJ25" s="151"/>
      <c r="AK25" s="151"/>
      <c r="AL25" s="152"/>
      <c r="AM25" s="153"/>
      <c r="AN25" s="153"/>
      <c r="AO25" s="151"/>
      <c r="AP25" s="151"/>
      <c r="AQ25" s="151"/>
      <c r="AS25" s="151"/>
      <c r="AT25" s="151"/>
      <c r="AU25" s="151"/>
      <c r="AV25" s="196"/>
      <c r="AW25" s="151"/>
      <c r="AX25" s="151"/>
      <c r="AY25" s="151"/>
      <c r="AZ25" s="196"/>
      <c r="BA25" s="196"/>
      <c r="BB25" s="151"/>
      <c r="BC25" s="151"/>
      <c r="BD25" s="151"/>
      <c r="BE25" s="151"/>
      <c r="BF25" s="151"/>
      <c r="BG25" s="151"/>
      <c r="BH25" s="152"/>
      <c r="BI25" s="153"/>
      <c r="BJ25" s="153"/>
      <c r="BK25" s="151"/>
      <c r="BL25" s="151"/>
      <c r="BM25" s="151"/>
    </row>
    <row r="26" spans="1:65" x14ac:dyDescent="0.2">
      <c r="A26" s="789" t="s">
        <v>101</v>
      </c>
      <c r="B26" s="789"/>
      <c r="C26" s="789"/>
      <c r="D26" s="789"/>
      <c r="E26" s="789" t="s">
        <v>64</v>
      </c>
      <c r="F26" s="789"/>
      <c r="G26" s="789"/>
      <c r="H26" s="789"/>
      <c r="I26" s="196"/>
      <c r="J26" s="783"/>
      <c r="K26" s="783"/>
      <c r="L26" s="785"/>
      <c r="M26" s="194"/>
      <c r="N26" s="785"/>
      <c r="O26" s="202">
        <v>1.2054380749669571E-2</v>
      </c>
      <c r="P26" s="785"/>
      <c r="Q26" s="202">
        <v>1.3282173213153245E-2</v>
      </c>
      <c r="R26" s="203">
        <v>9.1605003905706334E-2</v>
      </c>
      <c r="S26" s="204">
        <v>8</v>
      </c>
      <c r="T26" s="781"/>
      <c r="U26" s="781"/>
      <c r="W26" s="789" t="s">
        <v>234</v>
      </c>
      <c r="X26" s="789"/>
      <c r="Y26" s="789"/>
      <c r="Z26" s="789"/>
      <c r="AA26" s="789" t="s">
        <v>63</v>
      </c>
      <c r="AB26" s="789"/>
      <c r="AC26" s="789"/>
      <c r="AD26" s="789"/>
      <c r="AE26" s="196"/>
      <c r="AF26" s="783" t="s">
        <v>84</v>
      </c>
      <c r="AG26" s="783"/>
      <c r="AH26" s="785"/>
      <c r="AI26" s="194"/>
      <c r="AJ26" s="784">
        <v>5.2172235499472661</v>
      </c>
      <c r="AK26" s="198">
        <v>0.13426973390716354</v>
      </c>
      <c r="AL26" s="786">
        <v>2.5705082942187585</v>
      </c>
      <c r="AM26" s="199">
        <v>6.765473602591783E-2</v>
      </c>
      <c r="AN26" s="200">
        <v>2.5550147936485246</v>
      </c>
      <c r="AO26" s="201">
        <v>80.615582726909722</v>
      </c>
      <c r="AP26" s="780">
        <v>0.27532209614572523</v>
      </c>
      <c r="AQ26" s="782">
        <v>4.841580966239474E-2</v>
      </c>
      <c r="AS26" s="789" t="s">
        <v>248</v>
      </c>
      <c r="AT26" s="789"/>
      <c r="AU26" s="789"/>
      <c r="AV26" s="789"/>
      <c r="AW26" s="789" t="s">
        <v>63</v>
      </c>
      <c r="AX26" s="789"/>
      <c r="AY26" s="789"/>
      <c r="AZ26" s="789"/>
      <c r="BA26" s="196"/>
      <c r="BB26" s="783" t="s">
        <v>81</v>
      </c>
      <c r="BC26" s="783"/>
      <c r="BD26" s="785"/>
      <c r="BE26" s="194"/>
      <c r="BF26" s="784">
        <v>5.279344974376194</v>
      </c>
      <c r="BG26" s="198">
        <v>3.7887916134297692E-2</v>
      </c>
      <c r="BH26" s="786">
        <v>2.6015763432863643</v>
      </c>
      <c r="BI26" s="199">
        <v>2.3665246618878207E-2</v>
      </c>
      <c r="BJ26" s="200">
        <v>0.92535951847717768</v>
      </c>
      <c r="BK26" s="201">
        <v>67.616498851339273</v>
      </c>
      <c r="BL26" s="780">
        <v>0.26815137564532998</v>
      </c>
      <c r="BM26" s="782">
        <v>6.4024479992021446E-2</v>
      </c>
    </row>
    <row r="27" spans="1:65" x14ac:dyDescent="0.2">
      <c r="A27" s="789" t="s">
        <v>220</v>
      </c>
      <c r="B27" s="789"/>
      <c r="C27" s="789"/>
      <c r="D27" s="789"/>
      <c r="E27" s="789" t="s">
        <v>65</v>
      </c>
      <c r="F27" s="789"/>
      <c r="G27" s="789"/>
      <c r="H27" s="789"/>
      <c r="I27" s="196"/>
      <c r="J27" s="787" t="s">
        <v>103</v>
      </c>
      <c r="K27" s="788"/>
      <c r="L27" s="788"/>
      <c r="M27" s="788"/>
      <c r="N27" s="788"/>
      <c r="O27" s="788"/>
      <c r="P27" s="788"/>
      <c r="Q27" s="199">
        <v>6.4771430787473758E-2</v>
      </c>
      <c r="R27" s="200">
        <v>2.0690449676496976</v>
      </c>
      <c r="S27" s="779" t="s">
        <v>15</v>
      </c>
      <c r="T27" s="779"/>
      <c r="U27" s="779"/>
      <c r="W27" s="789" t="s">
        <v>101</v>
      </c>
      <c r="X27" s="789"/>
      <c r="Y27" s="789"/>
      <c r="Z27" s="789"/>
      <c r="AA27" s="789" t="s">
        <v>64</v>
      </c>
      <c r="AB27" s="789"/>
      <c r="AC27" s="789"/>
      <c r="AD27" s="789"/>
      <c r="AE27" s="196"/>
      <c r="AF27" s="783"/>
      <c r="AG27" s="783"/>
      <c r="AH27" s="785"/>
      <c r="AI27" s="194"/>
      <c r="AJ27" s="785"/>
      <c r="AK27" s="202">
        <v>2.5735859815422455E-2</v>
      </c>
      <c r="AL27" s="785"/>
      <c r="AM27" s="202">
        <v>2.6319594524584013E-2</v>
      </c>
      <c r="AN27" s="203">
        <v>8.7932031363902787E-3</v>
      </c>
      <c r="AO27" s="204">
        <v>9</v>
      </c>
      <c r="AP27" s="781"/>
      <c r="AQ27" s="781"/>
      <c r="AS27" s="789" t="s">
        <v>101</v>
      </c>
      <c r="AT27" s="789"/>
      <c r="AU27" s="789"/>
      <c r="AV27" s="789"/>
      <c r="AW27" s="789" t="s">
        <v>64</v>
      </c>
      <c r="AX27" s="789"/>
      <c r="AY27" s="789"/>
      <c r="AZ27" s="789"/>
      <c r="BA27" s="196"/>
      <c r="BB27" s="783"/>
      <c r="BC27" s="783"/>
      <c r="BD27" s="785"/>
      <c r="BE27" s="194"/>
      <c r="BF27" s="785"/>
      <c r="BG27" s="202">
        <v>7.1766320098781795E-3</v>
      </c>
      <c r="BH27" s="785"/>
      <c r="BI27" s="202">
        <v>9.0965028491086994E-3</v>
      </c>
      <c r="BJ27" s="203">
        <v>0.48522395631569659</v>
      </c>
      <c r="BK27" s="204">
        <v>8</v>
      </c>
      <c r="BL27" s="781"/>
      <c r="BM27" s="781"/>
    </row>
    <row r="28" spans="1:65" x14ac:dyDescent="0.2">
      <c r="A28" s="789" t="s">
        <v>10</v>
      </c>
      <c r="B28" s="789"/>
      <c r="C28" s="789"/>
      <c r="D28" s="789"/>
      <c r="E28" s="789" t="s">
        <v>66</v>
      </c>
      <c r="F28" s="789"/>
      <c r="G28" s="789"/>
      <c r="H28" s="789"/>
      <c r="I28" s="196"/>
      <c r="J28" s="787" t="s">
        <v>104</v>
      </c>
      <c r="K28" s="788"/>
      <c r="L28" s="788"/>
      <c r="M28" s="788"/>
      <c r="N28" s="788"/>
      <c r="O28" s="788"/>
      <c r="P28" s="788"/>
      <c r="Q28" s="199">
        <v>3.1471430668706009E-2</v>
      </c>
      <c r="R28" s="205">
        <v>1.3246972722606871</v>
      </c>
      <c r="S28" s="779" t="s">
        <v>13</v>
      </c>
      <c r="T28" s="779"/>
      <c r="U28" s="779"/>
      <c r="W28" s="789" t="s">
        <v>220</v>
      </c>
      <c r="X28" s="789"/>
      <c r="Y28" s="789"/>
      <c r="Z28" s="789"/>
      <c r="AA28" s="789" t="s">
        <v>65</v>
      </c>
      <c r="AB28" s="789"/>
      <c r="AC28" s="789"/>
      <c r="AD28" s="789"/>
      <c r="AE28" s="196"/>
      <c r="AF28" s="787" t="s">
        <v>103</v>
      </c>
      <c r="AG28" s="788"/>
      <c r="AH28" s="788"/>
      <c r="AI28" s="788"/>
      <c r="AJ28" s="788"/>
      <c r="AK28" s="788"/>
      <c r="AL28" s="788"/>
      <c r="AM28" s="199">
        <v>8.6444361707648604E-2</v>
      </c>
      <c r="AN28" s="200">
        <v>2</v>
      </c>
      <c r="AO28" s="779" t="s">
        <v>15</v>
      </c>
      <c r="AP28" s="779"/>
      <c r="AQ28" s="779"/>
      <c r="AS28" s="789" t="s">
        <v>220</v>
      </c>
      <c r="AT28" s="789"/>
      <c r="AU28" s="789"/>
      <c r="AV28" s="789"/>
      <c r="AW28" s="789" t="s">
        <v>65</v>
      </c>
      <c r="AX28" s="789"/>
      <c r="AY28" s="789"/>
      <c r="AZ28" s="789"/>
      <c r="BA28" s="196"/>
      <c r="BB28" s="787" t="s">
        <v>103</v>
      </c>
      <c r="BC28" s="788"/>
      <c r="BD28" s="788"/>
      <c r="BE28" s="788"/>
      <c r="BF28" s="788"/>
      <c r="BG28" s="788"/>
      <c r="BH28" s="788"/>
      <c r="BI28" s="199">
        <v>5.937914710074424E-2</v>
      </c>
      <c r="BJ28" s="200">
        <v>2.0690449676496976</v>
      </c>
      <c r="BK28" s="779" t="s">
        <v>15</v>
      </c>
      <c r="BL28" s="779"/>
      <c r="BM28" s="779"/>
    </row>
    <row r="29" spans="1:65" x14ac:dyDescent="0.2">
      <c r="A29" s="789" t="s">
        <v>53</v>
      </c>
      <c r="B29" s="789"/>
      <c r="C29" s="789"/>
      <c r="D29" s="789"/>
      <c r="E29" s="789" t="s">
        <v>67</v>
      </c>
      <c r="F29" s="789"/>
      <c r="G29" s="789"/>
      <c r="H29" s="789"/>
      <c r="I29" s="196"/>
      <c r="J29" s="206"/>
      <c r="K29" s="206"/>
      <c r="L29" s="206"/>
      <c r="M29" s="206"/>
      <c r="N29" s="206"/>
      <c r="O29" s="206"/>
      <c r="P29" s="193"/>
      <c r="Q29" s="194"/>
      <c r="R29" s="193"/>
      <c r="S29" s="195"/>
      <c r="T29" s="195"/>
      <c r="U29" s="195"/>
      <c r="W29" s="789" t="s">
        <v>10</v>
      </c>
      <c r="X29" s="789"/>
      <c r="Y29" s="789"/>
      <c r="Z29" s="789"/>
      <c r="AA29" s="789" t="s">
        <v>66</v>
      </c>
      <c r="AB29" s="789"/>
      <c r="AC29" s="789"/>
      <c r="AD29" s="789"/>
      <c r="AE29" s="196"/>
      <c r="AF29" s="787" t="s">
        <v>104</v>
      </c>
      <c r="AG29" s="788"/>
      <c r="AH29" s="788"/>
      <c r="AI29" s="788"/>
      <c r="AJ29" s="788"/>
      <c r="AK29" s="788"/>
      <c r="AL29" s="788"/>
      <c r="AM29" s="199">
        <v>6.6107809459161448E-2</v>
      </c>
      <c r="AN29" s="205">
        <v>1.5984413638443309</v>
      </c>
      <c r="AO29" s="779" t="s">
        <v>13</v>
      </c>
      <c r="AP29" s="779"/>
      <c r="AQ29" s="779"/>
      <c r="AS29" s="789" t="s">
        <v>10</v>
      </c>
      <c r="AT29" s="789"/>
      <c r="AU29" s="789"/>
      <c r="AV29" s="789"/>
      <c r="AW29" s="789" t="s">
        <v>66</v>
      </c>
      <c r="AX29" s="789"/>
      <c r="AY29" s="789"/>
      <c r="AZ29" s="789"/>
      <c r="BA29" s="196"/>
      <c r="BB29" s="787" t="s">
        <v>104</v>
      </c>
      <c r="BC29" s="788"/>
      <c r="BD29" s="788"/>
      <c r="BE29" s="788"/>
      <c r="BF29" s="788"/>
      <c r="BG29" s="788"/>
      <c r="BH29" s="788"/>
      <c r="BI29" s="199">
        <v>1.8657293456365433E-2</v>
      </c>
      <c r="BJ29" s="205">
        <v>1</v>
      </c>
      <c r="BK29" s="779" t="s">
        <v>13</v>
      </c>
      <c r="BL29" s="779"/>
      <c r="BM29" s="779"/>
    </row>
    <row r="30" spans="1:65" x14ac:dyDescent="0.2">
      <c r="A30" s="789" t="s">
        <v>12</v>
      </c>
      <c r="B30" s="789"/>
      <c r="C30" s="789"/>
      <c r="D30" s="789"/>
      <c r="E30" s="789" t="s">
        <v>68</v>
      </c>
      <c r="F30" s="789"/>
      <c r="G30" s="789"/>
      <c r="H30" s="789"/>
      <c r="I30" s="196"/>
      <c r="J30" s="783" t="s">
        <v>56</v>
      </c>
      <c r="K30" s="783"/>
      <c r="L30" s="785"/>
      <c r="M30" s="194"/>
      <c r="N30" s="784">
        <v>5.1013730745985342</v>
      </c>
      <c r="O30" s="198">
        <v>9.1363276566398963E-2</v>
      </c>
      <c r="P30" s="786">
        <v>2.5139348523432048</v>
      </c>
      <c r="Q30" s="199">
        <v>4.7140710151644331E-2</v>
      </c>
      <c r="R30" s="785"/>
      <c r="S30" s="793">
        <v>12</v>
      </c>
      <c r="T30" s="780">
        <v>0.27682854827698739</v>
      </c>
      <c r="U30" s="782">
        <v>1.2682092587438436E-3</v>
      </c>
      <c r="W30" s="789" t="s">
        <v>53</v>
      </c>
      <c r="X30" s="789"/>
      <c r="Y30" s="789"/>
      <c r="Z30" s="789"/>
      <c r="AA30" s="789" t="s">
        <v>67</v>
      </c>
      <c r="AB30" s="789"/>
      <c r="AC30" s="789"/>
      <c r="AD30" s="789"/>
      <c r="AE30" s="196"/>
      <c r="AF30" s="206"/>
      <c r="AG30" s="206"/>
      <c r="AH30" s="206"/>
      <c r="AI30" s="206"/>
      <c r="AJ30" s="206"/>
      <c r="AK30" s="206"/>
      <c r="AL30" s="193"/>
      <c r="AM30" s="194"/>
      <c r="AN30" s="193"/>
      <c r="AO30" s="195"/>
      <c r="AP30" s="195"/>
      <c r="AQ30" s="195"/>
      <c r="AS30" s="789" t="s">
        <v>53</v>
      </c>
      <c r="AT30" s="789"/>
      <c r="AU30" s="789"/>
      <c r="AV30" s="789"/>
      <c r="AW30" s="789" t="s">
        <v>67</v>
      </c>
      <c r="AX30" s="789"/>
      <c r="AY30" s="789"/>
      <c r="AZ30" s="789"/>
      <c r="BA30" s="196"/>
      <c r="BB30" s="206"/>
      <c r="BC30" s="206"/>
      <c r="BD30" s="206"/>
      <c r="BE30" s="206"/>
      <c r="BF30" s="206"/>
      <c r="BG30" s="206"/>
      <c r="BH30" s="193"/>
      <c r="BI30" s="194"/>
      <c r="BJ30" s="193"/>
      <c r="BK30" s="195"/>
      <c r="BL30" s="195"/>
      <c r="BM30" s="195"/>
    </row>
    <row r="31" spans="1:65" x14ac:dyDescent="0.2">
      <c r="A31" s="789" t="s">
        <v>54</v>
      </c>
      <c r="B31" s="789"/>
      <c r="C31" s="789"/>
      <c r="D31" s="789"/>
      <c r="E31" s="789" t="s">
        <v>69</v>
      </c>
      <c r="F31" s="789"/>
      <c r="G31" s="789"/>
      <c r="H31" s="789"/>
      <c r="I31" s="196"/>
      <c r="J31" s="783"/>
      <c r="K31" s="783"/>
      <c r="L31" s="785"/>
      <c r="M31" s="194"/>
      <c r="N31" s="785"/>
      <c r="O31" s="202">
        <v>1.7909546161469288E-2</v>
      </c>
      <c r="P31" s="785"/>
      <c r="Q31" s="202">
        <v>1.8751762842105918E-2</v>
      </c>
      <c r="R31" s="785"/>
      <c r="S31" s="794"/>
      <c r="T31" s="781"/>
      <c r="U31" s="781"/>
      <c r="W31" s="789" t="s">
        <v>12</v>
      </c>
      <c r="X31" s="789"/>
      <c r="Y31" s="789"/>
      <c r="Z31" s="789"/>
      <c r="AA31" s="789" t="s">
        <v>68</v>
      </c>
      <c r="AB31" s="789"/>
      <c r="AC31" s="789"/>
      <c r="AD31" s="789"/>
      <c r="AE31" s="196"/>
      <c r="AF31" s="783" t="s">
        <v>56</v>
      </c>
      <c r="AG31" s="783"/>
      <c r="AH31" s="785"/>
      <c r="AI31" s="194"/>
      <c r="AJ31" s="784">
        <v>4.9414009975826554</v>
      </c>
      <c r="AK31" s="198">
        <v>0.17409281484636999</v>
      </c>
      <c r="AL31" s="786">
        <v>2.4347018047244573</v>
      </c>
      <c r="AM31" s="199">
        <v>8.6797200290578774E-2</v>
      </c>
      <c r="AN31" s="785"/>
      <c r="AO31" s="793">
        <v>13</v>
      </c>
      <c r="AP31" s="780">
        <v>0.27474748575251223</v>
      </c>
      <c r="AQ31" s="782">
        <v>1.16873384084384E-3</v>
      </c>
      <c r="AS31" s="789" t="s">
        <v>12</v>
      </c>
      <c r="AT31" s="789"/>
      <c r="AU31" s="789"/>
      <c r="AV31" s="789"/>
      <c r="AW31" s="789" t="s">
        <v>68</v>
      </c>
      <c r="AX31" s="789"/>
      <c r="AY31" s="789"/>
      <c r="AZ31" s="789"/>
      <c r="BA31" s="196"/>
      <c r="BB31" s="783" t="s">
        <v>56</v>
      </c>
      <c r="BC31" s="783"/>
      <c r="BD31" s="785"/>
      <c r="BE31" s="194"/>
      <c r="BF31" s="784">
        <v>5.4113356592265109</v>
      </c>
      <c r="BG31" s="198">
        <v>7.6825370196226594E-2</v>
      </c>
      <c r="BH31" s="786">
        <v>2.666571874016133</v>
      </c>
      <c r="BI31" s="199">
        <v>4.0666673246506906E-2</v>
      </c>
      <c r="BJ31" s="785"/>
      <c r="BK31" s="793">
        <v>13</v>
      </c>
      <c r="BL31" s="780">
        <v>0.28455582980096267</v>
      </c>
      <c r="BM31" s="782">
        <v>1.2480632104167255E-3</v>
      </c>
    </row>
    <row r="32" spans="1:65" x14ac:dyDescent="0.2">
      <c r="A32" s="789" t="s">
        <v>148</v>
      </c>
      <c r="B32" s="789"/>
      <c r="C32" s="789"/>
      <c r="D32" s="789"/>
      <c r="E32" s="789" t="s">
        <v>70</v>
      </c>
      <c r="F32" s="789"/>
      <c r="G32" s="789"/>
      <c r="H32" s="789"/>
      <c r="I32" s="196"/>
      <c r="J32" s="787" t="s">
        <v>103</v>
      </c>
      <c r="K32" s="788"/>
      <c r="L32" s="788"/>
      <c r="M32" s="788"/>
      <c r="N32" s="788"/>
      <c r="O32" s="788"/>
      <c r="P32" s="788"/>
      <c r="Q32" s="199">
        <v>7.0652173630468079E-2</v>
      </c>
      <c r="R32" s="193"/>
      <c r="S32" s="195"/>
      <c r="T32" s="195"/>
      <c r="U32" s="195"/>
      <c r="W32" s="789" t="s">
        <v>54</v>
      </c>
      <c r="X32" s="789"/>
      <c r="Y32" s="789"/>
      <c r="Z32" s="789"/>
      <c r="AA32" s="789" t="s">
        <v>69</v>
      </c>
      <c r="AB32" s="789"/>
      <c r="AC32" s="789"/>
      <c r="AD32" s="789"/>
      <c r="AE32" s="196"/>
      <c r="AF32" s="783"/>
      <c r="AG32" s="783"/>
      <c r="AH32" s="785"/>
      <c r="AI32" s="194"/>
      <c r="AJ32" s="785"/>
      <c r="AK32" s="202">
        <v>3.5231468753808198E-2</v>
      </c>
      <c r="AL32" s="785"/>
      <c r="AM32" s="202">
        <v>3.5650033249308689E-2</v>
      </c>
      <c r="AN32" s="785"/>
      <c r="AO32" s="794"/>
      <c r="AP32" s="781"/>
      <c r="AQ32" s="781"/>
      <c r="AS32" s="789" t="s">
        <v>54</v>
      </c>
      <c r="AT32" s="789"/>
      <c r="AU32" s="789"/>
      <c r="AV32" s="789"/>
      <c r="AW32" s="789" t="s">
        <v>69</v>
      </c>
      <c r="AX32" s="789"/>
      <c r="AY32" s="789"/>
      <c r="AZ32" s="789"/>
      <c r="BA32" s="196"/>
      <c r="BB32" s="783"/>
      <c r="BC32" s="783"/>
      <c r="BD32" s="785"/>
      <c r="BE32" s="194"/>
      <c r="BF32" s="785"/>
      <c r="BG32" s="202">
        <v>1.4197117871488295E-2</v>
      </c>
      <c r="BH32" s="785"/>
      <c r="BI32" s="202">
        <v>1.5250544582268728E-2</v>
      </c>
      <c r="BJ32" s="785"/>
      <c r="BK32" s="794"/>
      <c r="BL32" s="781"/>
      <c r="BM32" s="781"/>
    </row>
    <row r="33" spans="1:65" x14ac:dyDescent="0.2">
      <c r="A33" s="789" t="s">
        <v>55</v>
      </c>
      <c r="B33" s="789"/>
      <c r="C33" s="789"/>
      <c r="D33" s="789"/>
      <c r="E33" s="789" t="s">
        <v>71</v>
      </c>
      <c r="F33" s="789"/>
      <c r="G33" s="789"/>
      <c r="H33" s="789"/>
      <c r="I33" s="196"/>
      <c r="J33" s="787" t="s">
        <v>104</v>
      </c>
      <c r="K33" s="788"/>
      <c r="L33" s="788"/>
      <c r="M33" s="788"/>
      <c r="N33" s="788"/>
      <c r="O33" s="788"/>
      <c r="P33" s="788"/>
      <c r="Q33" s="199">
        <v>4.4992526871604557E-2</v>
      </c>
      <c r="R33" s="193"/>
      <c r="S33" s="195"/>
      <c r="T33" s="195"/>
      <c r="U33" s="195"/>
      <c r="W33" s="789" t="s">
        <v>105</v>
      </c>
      <c r="X33" s="789"/>
      <c r="Y33" s="789"/>
      <c r="Z33" s="789"/>
      <c r="AA33" s="789" t="s">
        <v>70</v>
      </c>
      <c r="AB33" s="789"/>
      <c r="AC33" s="789"/>
      <c r="AD33" s="789"/>
      <c r="AE33" s="196"/>
      <c r="AF33" s="787" t="s">
        <v>103</v>
      </c>
      <c r="AG33" s="788"/>
      <c r="AH33" s="788"/>
      <c r="AI33" s="788"/>
      <c r="AJ33" s="788"/>
      <c r="AK33" s="788"/>
      <c r="AL33" s="788"/>
      <c r="AM33" s="199">
        <v>0.10065535896673526</v>
      </c>
      <c r="AN33" s="193"/>
      <c r="AO33" s="195"/>
      <c r="AP33" s="195"/>
      <c r="AQ33" s="195"/>
      <c r="AS33" s="789" t="s">
        <v>148</v>
      </c>
      <c r="AT33" s="789"/>
      <c r="AU33" s="789"/>
      <c r="AV33" s="789"/>
      <c r="AW33" s="789" t="s">
        <v>70</v>
      </c>
      <c r="AX33" s="789"/>
      <c r="AY33" s="789"/>
      <c r="AZ33" s="789"/>
      <c r="BA33" s="196"/>
      <c r="BB33" s="787" t="s">
        <v>103</v>
      </c>
      <c r="BC33" s="788"/>
      <c r="BD33" s="788"/>
      <c r="BE33" s="788"/>
      <c r="BF33" s="788"/>
      <c r="BG33" s="788"/>
      <c r="BH33" s="788"/>
      <c r="BI33" s="199">
        <v>6.906210438644203E-2</v>
      </c>
      <c r="BJ33" s="193"/>
      <c r="BK33" s="195"/>
      <c r="BL33" s="195"/>
      <c r="BM33" s="195"/>
    </row>
    <row r="34" spans="1:65" x14ac:dyDescent="0.2">
      <c r="A34" s="789" t="s">
        <v>176</v>
      </c>
      <c r="B34" s="789"/>
      <c r="C34" s="789"/>
      <c r="D34" s="789"/>
      <c r="E34" s="789" t="s">
        <v>72</v>
      </c>
      <c r="F34" s="789"/>
      <c r="G34" s="789"/>
      <c r="H34" s="789"/>
      <c r="I34" s="196"/>
      <c r="J34" s="207"/>
      <c r="K34" s="208"/>
      <c r="L34" s="208"/>
      <c r="M34" s="208"/>
      <c r="N34" s="208"/>
      <c r="O34" s="208"/>
      <c r="P34" s="208"/>
      <c r="Q34" s="194"/>
      <c r="R34" s="193"/>
      <c r="S34" s="195"/>
      <c r="T34" s="195"/>
      <c r="U34" s="195"/>
      <c r="W34" s="789" t="s">
        <v>55</v>
      </c>
      <c r="X34" s="789"/>
      <c r="Y34" s="789"/>
      <c r="Z34" s="789"/>
      <c r="AA34" s="789" t="s">
        <v>71</v>
      </c>
      <c r="AB34" s="789"/>
      <c r="AC34" s="789"/>
      <c r="AD34" s="789"/>
      <c r="AE34" s="196"/>
      <c r="AF34" s="787" t="s">
        <v>104</v>
      </c>
      <c r="AG34" s="788"/>
      <c r="AH34" s="788"/>
      <c r="AI34" s="788"/>
      <c r="AJ34" s="788"/>
      <c r="AK34" s="788"/>
      <c r="AL34" s="788"/>
      <c r="AM34" s="199">
        <v>8.572109487341982E-2</v>
      </c>
      <c r="AN34" s="193"/>
      <c r="AO34" s="195"/>
      <c r="AP34" s="195"/>
      <c r="AQ34" s="195"/>
      <c r="AS34" s="789" t="s">
        <v>55</v>
      </c>
      <c r="AT34" s="789"/>
      <c r="AU34" s="789"/>
      <c r="AV34" s="789"/>
      <c r="AW34" s="789" t="s">
        <v>71</v>
      </c>
      <c r="AX34" s="789"/>
      <c r="AY34" s="789"/>
      <c r="AZ34" s="789"/>
      <c r="BA34" s="196"/>
      <c r="BB34" s="787" t="s">
        <v>104</v>
      </c>
      <c r="BC34" s="788"/>
      <c r="BD34" s="788"/>
      <c r="BE34" s="788"/>
      <c r="BF34" s="788"/>
      <c r="BG34" s="788"/>
      <c r="BH34" s="788"/>
      <c r="BI34" s="199">
        <v>3.783007156340442E-2</v>
      </c>
      <c r="BJ34" s="193"/>
      <c r="BK34" s="195"/>
      <c r="BL34" s="195"/>
      <c r="BM34" s="195"/>
    </row>
    <row r="35" spans="1:65" x14ac:dyDescent="0.2">
      <c r="A35" s="789" t="s">
        <v>177</v>
      </c>
      <c r="B35" s="789"/>
      <c r="C35" s="789"/>
      <c r="D35" s="789"/>
      <c r="E35" s="789" t="s">
        <v>73</v>
      </c>
      <c r="F35" s="789"/>
      <c r="G35" s="789"/>
      <c r="H35" s="789"/>
      <c r="I35" s="196"/>
      <c r="J35" s="783" t="s">
        <v>82</v>
      </c>
      <c r="K35" s="783"/>
      <c r="L35" s="786">
        <v>299.47767061458558</v>
      </c>
      <c r="M35" s="199">
        <v>4.5676728612547199</v>
      </c>
      <c r="N35" s="784">
        <v>5.277987871084596</v>
      </c>
      <c r="O35" s="198">
        <v>0.12780778518145094</v>
      </c>
      <c r="P35" s="786">
        <v>2.6009080595285425</v>
      </c>
      <c r="Q35" s="199">
        <v>6.4597946292682756E-2</v>
      </c>
      <c r="R35" s="200">
        <v>2.0270517413068432</v>
      </c>
      <c r="S35" s="201">
        <v>93.97061729267584</v>
      </c>
      <c r="T35" s="785"/>
      <c r="U35" s="789"/>
      <c r="W35" s="789" t="s">
        <v>176</v>
      </c>
      <c r="X35" s="789"/>
      <c r="Y35" s="789"/>
      <c r="Z35" s="789"/>
      <c r="AA35" s="789" t="s">
        <v>72</v>
      </c>
      <c r="AB35" s="789"/>
      <c r="AC35" s="789"/>
      <c r="AD35" s="789"/>
      <c r="AE35" s="196"/>
      <c r="AF35" s="207"/>
      <c r="AG35" s="208"/>
      <c r="AH35" s="208"/>
      <c r="AI35" s="208"/>
      <c r="AJ35" s="208"/>
      <c r="AK35" s="208"/>
      <c r="AL35" s="208"/>
      <c r="AM35" s="194"/>
      <c r="AN35" s="193"/>
      <c r="AO35" s="195"/>
      <c r="AP35" s="195"/>
      <c r="AQ35" s="195"/>
      <c r="AS35" s="789" t="s">
        <v>176</v>
      </c>
      <c r="AT35" s="789"/>
      <c r="AU35" s="789"/>
      <c r="AV35" s="789"/>
      <c r="AW35" s="789" t="s">
        <v>72</v>
      </c>
      <c r="AX35" s="789"/>
      <c r="AY35" s="789"/>
      <c r="AZ35" s="789"/>
      <c r="BA35" s="196"/>
      <c r="BB35" s="207"/>
      <c r="BC35" s="208"/>
      <c r="BD35" s="208"/>
      <c r="BE35" s="208"/>
      <c r="BF35" s="208"/>
      <c r="BG35" s="208"/>
      <c r="BH35" s="208"/>
      <c r="BI35" s="194"/>
      <c r="BJ35" s="193"/>
      <c r="BK35" s="195"/>
      <c r="BL35" s="195"/>
      <c r="BM35" s="195"/>
    </row>
    <row r="36" spans="1:65" x14ac:dyDescent="0.2">
      <c r="A36" s="789" t="s">
        <v>179</v>
      </c>
      <c r="B36" s="789"/>
      <c r="C36" s="789"/>
      <c r="D36" s="789"/>
      <c r="E36" s="789" t="s">
        <v>74</v>
      </c>
      <c r="F36" s="789"/>
      <c r="G36" s="789"/>
      <c r="H36" s="789"/>
      <c r="I36" s="196"/>
      <c r="J36" s="783"/>
      <c r="K36" s="783"/>
      <c r="L36" s="785"/>
      <c r="M36" s="202">
        <v>1.5252131659368727E-2</v>
      </c>
      <c r="N36" s="785"/>
      <c r="O36" s="202">
        <v>2.4215247989038517E-2</v>
      </c>
      <c r="P36" s="785"/>
      <c r="Q36" s="202">
        <v>2.4836689653840435E-2</v>
      </c>
      <c r="R36" s="203">
        <v>5.84442786692424E-2</v>
      </c>
      <c r="S36" s="204">
        <v>8</v>
      </c>
      <c r="T36" s="781"/>
      <c r="U36" s="781"/>
      <c r="W36" s="789" t="s">
        <v>177</v>
      </c>
      <c r="X36" s="789"/>
      <c r="Y36" s="789"/>
      <c r="Z36" s="789"/>
      <c r="AA36" s="789" t="s">
        <v>73</v>
      </c>
      <c r="AB36" s="789"/>
      <c r="AC36" s="789"/>
      <c r="AD36" s="789"/>
      <c r="AE36" s="196"/>
      <c r="AF36" s="783" t="s">
        <v>191</v>
      </c>
      <c r="AG36" s="783"/>
      <c r="AH36" s="786">
        <v>291.93956138250951</v>
      </c>
      <c r="AI36" s="199">
        <v>7.6836226730339261</v>
      </c>
      <c r="AJ36" s="784">
        <v>5.4040838456702662</v>
      </c>
      <c r="AK36" s="198">
        <v>0.25332506689527295</v>
      </c>
      <c r="AL36" s="786">
        <v>2.6625067961786746</v>
      </c>
      <c r="AM36" s="199">
        <v>0.12560532342868064</v>
      </c>
      <c r="AN36" s="200">
        <v>2.1302317629589935</v>
      </c>
      <c r="AO36" s="201">
        <v>80.615582726909722</v>
      </c>
      <c r="AP36" s="785"/>
      <c r="AQ36" s="789"/>
      <c r="AS36" s="789" t="s">
        <v>177</v>
      </c>
      <c r="AT36" s="789"/>
      <c r="AU36" s="789"/>
      <c r="AV36" s="789"/>
      <c r="AW36" s="789" t="s">
        <v>73</v>
      </c>
      <c r="AX36" s="789"/>
      <c r="AY36" s="789"/>
      <c r="AZ36" s="789"/>
      <c r="BA36" s="196"/>
      <c r="BB36" s="783" t="s">
        <v>82</v>
      </c>
      <c r="BC36" s="783"/>
      <c r="BD36" s="786">
        <v>302.57818513000086</v>
      </c>
      <c r="BE36" s="199">
        <v>5.415042694394212</v>
      </c>
      <c r="BF36" s="784">
        <v>5.2530732893285403</v>
      </c>
      <c r="BG36" s="198">
        <v>5.0976991109078405E-2</v>
      </c>
      <c r="BH36" s="786">
        <v>2.5886392298266325</v>
      </c>
      <c r="BI36" s="199">
        <v>2.8982881256178036E-2</v>
      </c>
      <c r="BJ36" s="200">
        <v>0.71186786605568431</v>
      </c>
      <c r="BK36" s="201">
        <v>67.616498851339273</v>
      </c>
      <c r="BL36" s="785"/>
      <c r="BM36" s="789"/>
    </row>
    <row r="37" spans="1:65" x14ac:dyDescent="0.2">
      <c r="A37" s="789" t="s">
        <v>180</v>
      </c>
      <c r="B37" s="789"/>
      <c r="C37" s="789"/>
      <c r="D37" s="789"/>
      <c r="E37" s="789" t="s">
        <v>75</v>
      </c>
      <c r="F37" s="789"/>
      <c r="G37" s="789"/>
      <c r="H37" s="789"/>
      <c r="I37" s="196"/>
      <c r="J37" s="787" t="s">
        <v>103</v>
      </c>
      <c r="K37" s="788"/>
      <c r="L37" s="788"/>
      <c r="M37" s="788"/>
      <c r="N37" s="788"/>
      <c r="O37" s="788"/>
      <c r="P37" s="788"/>
      <c r="Q37" s="199">
        <v>8.4482017078574501E-2</v>
      </c>
      <c r="R37" s="200">
        <v>2.1547005383792515</v>
      </c>
      <c r="S37" s="779" t="s">
        <v>15</v>
      </c>
      <c r="T37" s="779"/>
      <c r="U37" s="779"/>
      <c r="W37" s="789" t="s">
        <v>179</v>
      </c>
      <c r="X37" s="789"/>
      <c r="Y37" s="789"/>
      <c r="Z37" s="789"/>
      <c r="AA37" s="789" t="s">
        <v>74</v>
      </c>
      <c r="AB37" s="789"/>
      <c r="AC37" s="789"/>
      <c r="AD37" s="789"/>
      <c r="AE37" s="196"/>
      <c r="AF37" s="783"/>
      <c r="AG37" s="783"/>
      <c r="AH37" s="785"/>
      <c r="AI37" s="202">
        <v>2.6319223871706009E-2</v>
      </c>
      <c r="AJ37" s="785"/>
      <c r="AK37" s="202">
        <v>4.6876598167187235E-2</v>
      </c>
      <c r="AL37" s="785"/>
      <c r="AM37" s="202">
        <v>4.7175587911720607E-2</v>
      </c>
      <c r="AN37" s="203">
        <v>3.7149111649495858E-2</v>
      </c>
      <c r="AO37" s="204">
        <v>9</v>
      </c>
      <c r="AP37" s="781"/>
      <c r="AQ37" s="781"/>
      <c r="AS37" s="789" t="s">
        <v>179</v>
      </c>
      <c r="AT37" s="789"/>
      <c r="AU37" s="789"/>
      <c r="AV37" s="789"/>
      <c r="AW37" s="789" t="s">
        <v>74</v>
      </c>
      <c r="AX37" s="789"/>
      <c r="AY37" s="789"/>
      <c r="AZ37" s="789"/>
      <c r="BA37" s="196"/>
      <c r="BB37" s="783"/>
      <c r="BC37" s="783"/>
      <c r="BD37" s="785"/>
      <c r="BE37" s="202">
        <v>1.789634203823277E-2</v>
      </c>
      <c r="BF37" s="785"/>
      <c r="BG37" s="202">
        <v>9.7042223287911525E-3</v>
      </c>
      <c r="BH37" s="785"/>
      <c r="BI37" s="202">
        <v>1.1196184049995677E-2</v>
      </c>
      <c r="BJ37" s="203">
        <v>0.6400268616963849</v>
      </c>
      <c r="BK37" s="204">
        <v>8</v>
      </c>
      <c r="BL37" s="781"/>
      <c r="BM37" s="781"/>
    </row>
    <row r="38" spans="1:65" x14ac:dyDescent="0.2">
      <c r="A38" s="789" t="s">
        <v>181</v>
      </c>
      <c r="B38" s="789"/>
      <c r="C38" s="789"/>
      <c r="D38" s="789"/>
      <c r="E38" s="789" t="s">
        <v>76</v>
      </c>
      <c r="F38" s="789"/>
      <c r="G38" s="789"/>
      <c r="H38" s="789"/>
      <c r="I38" s="151"/>
      <c r="J38" s="787" t="s">
        <v>104</v>
      </c>
      <c r="K38" s="788"/>
      <c r="L38" s="788"/>
      <c r="M38" s="788"/>
      <c r="N38" s="788"/>
      <c r="O38" s="788"/>
      <c r="P38" s="788"/>
      <c r="Q38" s="199">
        <v>6.2936906224250674E-2</v>
      </c>
      <c r="R38" s="205">
        <v>1.423745672972123</v>
      </c>
      <c r="S38" s="779" t="s">
        <v>13</v>
      </c>
      <c r="T38" s="779"/>
      <c r="U38" s="779"/>
      <c r="W38" s="789" t="s">
        <v>180</v>
      </c>
      <c r="X38" s="789"/>
      <c r="Y38" s="789"/>
      <c r="Z38" s="789"/>
      <c r="AA38" s="789" t="s">
        <v>75</v>
      </c>
      <c r="AB38" s="789"/>
      <c r="AC38" s="789"/>
      <c r="AD38" s="789"/>
      <c r="AE38" s="196"/>
      <c r="AF38" s="787" t="s">
        <v>103</v>
      </c>
      <c r="AG38" s="788"/>
      <c r="AH38" s="788"/>
      <c r="AI38" s="788"/>
      <c r="AJ38" s="788"/>
      <c r="AK38" s="788"/>
      <c r="AL38" s="788"/>
      <c r="AM38" s="199">
        <v>0.13741545053016227</v>
      </c>
      <c r="AN38" s="200">
        <v>2.0690449676496976</v>
      </c>
      <c r="AO38" s="779" t="s">
        <v>15</v>
      </c>
      <c r="AP38" s="779"/>
      <c r="AQ38" s="779"/>
      <c r="AS38" s="789" t="s">
        <v>180</v>
      </c>
      <c r="AT38" s="789"/>
      <c r="AU38" s="789"/>
      <c r="AV38" s="789"/>
      <c r="AW38" s="789" t="s">
        <v>75</v>
      </c>
      <c r="AX38" s="789"/>
      <c r="AY38" s="789"/>
      <c r="AZ38" s="789"/>
      <c r="BA38" s="196"/>
      <c r="BB38" s="787" t="s">
        <v>103</v>
      </c>
      <c r="BC38" s="788"/>
      <c r="BD38" s="788"/>
      <c r="BE38" s="788"/>
      <c r="BF38" s="788"/>
      <c r="BG38" s="788"/>
      <c r="BH38" s="788"/>
      <c r="BI38" s="199">
        <v>6.145273888453618E-2</v>
      </c>
      <c r="BJ38" s="200">
        <v>2.1547005383792515</v>
      </c>
      <c r="BK38" s="779" t="s">
        <v>15</v>
      </c>
      <c r="BL38" s="779"/>
      <c r="BM38" s="779"/>
    </row>
    <row r="39" spans="1:65" x14ac:dyDescent="0.2">
      <c r="A39" s="789" t="s">
        <v>60</v>
      </c>
      <c r="B39" s="789"/>
      <c r="C39" s="789"/>
      <c r="D39" s="789"/>
      <c r="E39" s="789" t="s">
        <v>77</v>
      </c>
      <c r="F39" s="789"/>
      <c r="G39" s="789"/>
      <c r="H39" s="789"/>
      <c r="I39" s="151"/>
      <c r="J39" s="787"/>
      <c r="K39" s="788"/>
      <c r="L39" s="788"/>
      <c r="M39" s="788"/>
      <c r="N39" s="788"/>
      <c r="O39" s="788"/>
      <c r="P39" s="788"/>
      <c r="Q39" s="790">
        <v>24</v>
      </c>
      <c r="R39" s="785"/>
      <c r="S39" s="779" t="s">
        <v>58</v>
      </c>
      <c r="T39" s="779"/>
      <c r="U39" s="779"/>
      <c r="W39" s="789" t="s">
        <v>181</v>
      </c>
      <c r="X39" s="789"/>
      <c r="Y39" s="789"/>
      <c r="Z39" s="789"/>
      <c r="AA39" s="789" t="s">
        <v>76</v>
      </c>
      <c r="AB39" s="789"/>
      <c r="AC39" s="789"/>
      <c r="AD39" s="789"/>
      <c r="AE39" s="151"/>
      <c r="AF39" s="787" t="s">
        <v>104</v>
      </c>
      <c r="AG39" s="788"/>
      <c r="AH39" s="788"/>
      <c r="AI39" s="788"/>
      <c r="AJ39" s="788"/>
      <c r="AK39" s="788"/>
      <c r="AL39" s="788"/>
      <c r="AM39" s="199">
        <v>0.12471852768858371</v>
      </c>
      <c r="AN39" s="205">
        <v>1.4595313504543139</v>
      </c>
      <c r="AO39" s="779" t="s">
        <v>13</v>
      </c>
      <c r="AP39" s="779"/>
      <c r="AQ39" s="779"/>
      <c r="AS39" s="789" t="s">
        <v>181</v>
      </c>
      <c r="AT39" s="789"/>
      <c r="AU39" s="789"/>
      <c r="AV39" s="789"/>
      <c r="AW39" s="789" t="s">
        <v>76</v>
      </c>
      <c r="AX39" s="789"/>
      <c r="AY39" s="789"/>
      <c r="AZ39" s="789"/>
      <c r="BA39" s="151"/>
      <c r="BB39" s="787" t="s">
        <v>104</v>
      </c>
      <c r="BC39" s="788"/>
      <c r="BD39" s="788"/>
      <c r="BE39" s="788"/>
      <c r="BF39" s="788"/>
      <c r="BG39" s="788"/>
      <c r="BH39" s="788"/>
      <c r="BI39" s="199">
        <v>2.5102974832386514E-2</v>
      </c>
      <c r="BJ39" s="205">
        <v>1</v>
      </c>
      <c r="BK39" s="779" t="s">
        <v>13</v>
      </c>
      <c r="BL39" s="779"/>
      <c r="BM39" s="779"/>
    </row>
    <row r="40" spans="1:65" x14ac:dyDescent="0.2">
      <c r="A40" s="789" t="s">
        <v>61</v>
      </c>
      <c r="B40" s="789"/>
      <c r="C40" s="789"/>
      <c r="D40" s="789"/>
      <c r="E40" s="789" t="s">
        <v>78</v>
      </c>
      <c r="F40" s="789"/>
      <c r="G40" s="789"/>
      <c r="H40" s="789"/>
      <c r="I40" s="151"/>
      <c r="J40" s="787"/>
      <c r="K40" s="788"/>
      <c r="L40" s="788"/>
      <c r="M40" s="788"/>
      <c r="N40" s="788"/>
      <c r="O40" s="788"/>
      <c r="P40" s="788"/>
      <c r="Q40" s="791">
        <v>4.4423551210925893E-5</v>
      </c>
      <c r="R40" s="785"/>
      <c r="S40" s="779" t="s">
        <v>57</v>
      </c>
      <c r="T40" s="779"/>
      <c r="U40" s="779"/>
      <c r="W40" s="789" t="s">
        <v>60</v>
      </c>
      <c r="X40" s="789"/>
      <c r="Y40" s="789"/>
      <c r="Z40" s="789"/>
      <c r="AA40" s="789" t="s">
        <v>77</v>
      </c>
      <c r="AB40" s="789"/>
      <c r="AC40" s="789"/>
      <c r="AD40" s="789"/>
      <c r="AE40" s="151"/>
      <c r="AF40" s="787"/>
      <c r="AG40" s="788"/>
      <c r="AH40" s="788"/>
      <c r="AI40" s="788"/>
      <c r="AJ40" s="788"/>
      <c r="AK40" s="788"/>
      <c r="AL40" s="788"/>
      <c r="AM40" s="790">
        <v>14</v>
      </c>
      <c r="AN40" s="785"/>
      <c r="AO40" s="779" t="s">
        <v>58</v>
      </c>
      <c r="AP40" s="779"/>
      <c r="AQ40" s="779"/>
      <c r="AS40" s="789" t="s">
        <v>60</v>
      </c>
      <c r="AT40" s="789"/>
      <c r="AU40" s="789"/>
      <c r="AV40" s="789"/>
      <c r="AW40" s="789" t="s">
        <v>77</v>
      </c>
      <c r="AX40" s="789"/>
      <c r="AY40" s="789"/>
      <c r="AZ40" s="789"/>
      <c r="BA40" s="151"/>
      <c r="BB40" s="787"/>
      <c r="BC40" s="788"/>
      <c r="BD40" s="788"/>
      <c r="BE40" s="788"/>
      <c r="BF40" s="788"/>
      <c r="BG40" s="788"/>
      <c r="BH40" s="788"/>
      <c r="BI40" s="790">
        <v>48</v>
      </c>
      <c r="BJ40" s="785"/>
      <c r="BK40" s="779" t="s">
        <v>58</v>
      </c>
      <c r="BL40" s="779"/>
      <c r="BM40" s="779"/>
    </row>
    <row r="41" spans="1:65" x14ac:dyDescent="0.2">
      <c r="A41" s="789" t="s">
        <v>11</v>
      </c>
      <c r="B41" s="789"/>
      <c r="C41" s="789"/>
      <c r="D41" s="789"/>
      <c r="E41" s="789" t="s">
        <v>79</v>
      </c>
      <c r="F41" s="789"/>
      <c r="G41" s="789"/>
      <c r="H41" s="789"/>
      <c r="I41" s="151"/>
      <c r="J41" s="207"/>
      <c r="K41" s="208"/>
      <c r="L41" s="208"/>
      <c r="M41" s="208"/>
      <c r="N41" s="208"/>
      <c r="O41" s="208"/>
      <c r="P41" s="208"/>
      <c r="Q41" s="194"/>
      <c r="R41" s="193"/>
      <c r="S41" s="195"/>
      <c r="T41" s="195"/>
      <c r="U41" s="195"/>
      <c r="W41" s="789" t="s">
        <v>61</v>
      </c>
      <c r="X41" s="789"/>
      <c r="Y41" s="789"/>
      <c r="Z41" s="789"/>
      <c r="AA41" s="789" t="s">
        <v>78</v>
      </c>
      <c r="AB41" s="789"/>
      <c r="AC41" s="789"/>
      <c r="AD41" s="789"/>
      <c r="AE41" s="151"/>
      <c r="AF41" s="787"/>
      <c r="AG41" s="788"/>
      <c r="AH41" s="788"/>
      <c r="AI41" s="788"/>
      <c r="AJ41" s="788"/>
      <c r="AK41" s="788"/>
      <c r="AL41" s="788"/>
      <c r="AM41" s="791">
        <v>4.0876853529603352E-5</v>
      </c>
      <c r="AN41" s="785"/>
      <c r="AO41" s="779" t="s">
        <v>57</v>
      </c>
      <c r="AP41" s="779"/>
      <c r="AQ41" s="779"/>
      <c r="AS41" s="789" t="s">
        <v>61</v>
      </c>
      <c r="AT41" s="789"/>
      <c r="AU41" s="789"/>
      <c r="AV41" s="789"/>
      <c r="AW41" s="789" t="s">
        <v>78</v>
      </c>
      <c r="AX41" s="789"/>
      <c r="AY41" s="789"/>
      <c r="AZ41" s="789"/>
      <c r="BA41" s="151"/>
      <c r="BB41" s="787"/>
      <c r="BC41" s="788"/>
      <c r="BD41" s="788"/>
      <c r="BE41" s="788"/>
      <c r="BF41" s="788"/>
      <c r="BG41" s="788"/>
      <c r="BH41" s="788"/>
      <c r="BI41" s="791">
        <v>5.151128354707879E-5</v>
      </c>
      <c r="BJ41" s="785"/>
      <c r="BK41" s="779" t="s">
        <v>57</v>
      </c>
      <c r="BL41" s="779"/>
      <c r="BM41" s="779"/>
    </row>
    <row r="42" spans="1:65" x14ac:dyDescent="0.2">
      <c r="A42" s="789" t="s">
        <v>182</v>
      </c>
      <c r="B42" s="789"/>
      <c r="C42" s="789"/>
      <c r="D42" s="789"/>
      <c r="E42" s="789" t="s">
        <v>80</v>
      </c>
      <c r="F42" s="789"/>
      <c r="G42" s="789"/>
      <c r="H42" s="789"/>
      <c r="I42" s="151"/>
      <c r="J42" s="783" t="s">
        <v>83</v>
      </c>
      <c r="K42" s="783"/>
      <c r="L42" s="786">
        <v>299.46807944634622</v>
      </c>
      <c r="M42" s="199">
        <v>4.6286531321487914</v>
      </c>
      <c r="N42" s="784">
        <v>5.2805892497308315</v>
      </c>
      <c r="O42" s="198">
        <v>0.12971843217712742</v>
      </c>
      <c r="P42" s="786">
        <v>2.6021890665216167</v>
      </c>
      <c r="Q42" s="199">
        <v>6.5516512114950132E-2</v>
      </c>
      <c r="R42" s="200">
        <v>2.0420403356783035</v>
      </c>
      <c r="S42" s="201">
        <v>93.97061729267584</v>
      </c>
      <c r="T42" s="785"/>
      <c r="U42" s="789"/>
      <c r="W42" s="789" t="s">
        <v>11</v>
      </c>
      <c r="X42" s="789"/>
      <c r="Y42" s="789"/>
      <c r="Z42" s="789"/>
      <c r="AA42" s="789" t="s">
        <v>79</v>
      </c>
      <c r="AB42" s="789"/>
      <c r="AC42" s="789"/>
      <c r="AD42" s="789"/>
      <c r="AE42" s="151"/>
      <c r="AF42" s="207"/>
      <c r="AG42" s="208"/>
      <c r="AH42" s="208"/>
      <c r="AI42" s="208"/>
      <c r="AJ42" s="208"/>
      <c r="AK42" s="208"/>
      <c r="AL42" s="208"/>
      <c r="AM42" s="194"/>
      <c r="AN42" s="193"/>
      <c r="AO42" s="195"/>
      <c r="AP42" s="195"/>
      <c r="AQ42" s="195"/>
      <c r="AS42" s="789" t="s">
        <v>11</v>
      </c>
      <c r="AT42" s="789"/>
      <c r="AU42" s="789"/>
      <c r="AV42" s="789"/>
      <c r="AW42" s="789" t="s">
        <v>79</v>
      </c>
      <c r="AX42" s="789"/>
      <c r="AY42" s="789"/>
      <c r="AZ42" s="789"/>
      <c r="BA42" s="151"/>
      <c r="BB42" s="207"/>
      <c r="BC42" s="208"/>
      <c r="BD42" s="208"/>
      <c r="BE42" s="208"/>
      <c r="BF42" s="208"/>
      <c r="BG42" s="208"/>
      <c r="BH42" s="208"/>
      <c r="BI42" s="194"/>
      <c r="BJ42" s="193"/>
      <c r="BK42" s="195"/>
      <c r="BL42" s="195"/>
      <c r="BM42" s="195"/>
    </row>
    <row r="43" spans="1:65" x14ac:dyDescent="0.2">
      <c r="A43" s="789" t="s">
        <v>184</v>
      </c>
      <c r="B43" s="789"/>
      <c r="C43" s="789"/>
      <c r="D43" s="789"/>
      <c r="E43" s="789" t="s">
        <v>62</v>
      </c>
      <c r="F43" s="789"/>
      <c r="G43" s="789"/>
      <c r="H43" s="789"/>
      <c r="I43" s="151"/>
      <c r="J43" s="783"/>
      <c r="K43" s="783"/>
      <c r="L43" s="785"/>
      <c r="M43" s="202">
        <v>1.5456248761825307E-2</v>
      </c>
      <c r="N43" s="785"/>
      <c r="O43" s="202">
        <v>2.456514340397515E-2</v>
      </c>
      <c r="P43" s="785"/>
      <c r="Q43" s="202">
        <v>2.5177460376669319E-2</v>
      </c>
      <c r="R43" s="203">
        <v>5.6572442048375596E-2</v>
      </c>
      <c r="S43" s="204">
        <v>8</v>
      </c>
      <c r="T43" s="781"/>
      <c r="U43" s="781"/>
      <c r="W43" s="789" t="s">
        <v>182</v>
      </c>
      <c r="X43" s="789"/>
      <c r="Y43" s="789"/>
      <c r="Z43" s="789"/>
      <c r="AA43" s="789" t="s">
        <v>80</v>
      </c>
      <c r="AB43" s="789"/>
      <c r="AC43" s="789"/>
      <c r="AD43" s="789"/>
      <c r="AE43" s="151"/>
      <c r="AF43" s="783" t="s">
        <v>192</v>
      </c>
      <c r="AG43" s="783"/>
      <c r="AH43" s="786">
        <v>292.11884501845572</v>
      </c>
      <c r="AI43" s="199">
        <v>7.646187033461338</v>
      </c>
      <c r="AJ43" s="784">
        <v>5.4051379825443924</v>
      </c>
      <c r="AK43" s="198">
        <v>0.25130524313023572</v>
      </c>
      <c r="AL43" s="786">
        <v>2.6630257751405582</v>
      </c>
      <c r="AM43" s="199">
        <v>0.12461830030677128</v>
      </c>
      <c r="AN43" s="200">
        <v>2.0988386156367347</v>
      </c>
      <c r="AO43" s="201">
        <v>80.615582726909722</v>
      </c>
      <c r="AP43" s="785"/>
      <c r="AQ43" s="789"/>
      <c r="AS43" s="789" t="s">
        <v>182</v>
      </c>
      <c r="AT43" s="789"/>
      <c r="AU43" s="789"/>
      <c r="AV43" s="789"/>
      <c r="AW43" s="789" t="s">
        <v>80</v>
      </c>
      <c r="AX43" s="789"/>
      <c r="AY43" s="789"/>
      <c r="AZ43" s="789"/>
      <c r="BA43" s="151"/>
      <c r="BB43" s="783" t="s">
        <v>83</v>
      </c>
      <c r="BC43" s="783"/>
      <c r="BD43" s="786">
        <v>302.59299943921661</v>
      </c>
      <c r="BE43" s="199">
        <v>5.3987037356383167</v>
      </c>
      <c r="BF43" s="784">
        <v>5.254761716900326</v>
      </c>
      <c r="BG43" s="198">
        <v>5.0653788772844321E-2</v>
      </c>
      <c r="BH43" s="786">
        <v>2.5894706744507525</v>
      </c>
      <c r="BI43" s="199">
        <v>2.8847465684655179E-2</v>
      </c>
      <c r="BJ43" s="200">
        <v>0.70776951968115442</v>
      </c>
      <c r="BK43" s="201">
        <v>67.616498851339273</v>
      </c>
      <c r="BL43" s="785"/>
      <c r="BM43" s="789"/>
    </row>
    <row r="44" spans="1:65" x14ac:dyDescent="0.2">
      <c r="A44" s="789" t="s">
        <v>185</v>
      </c>
      <c r="B44" s="789"/>
      <c r="C44" s="789"/>
      <c r="D44" s="789"/>
      <c r="E44" s="789" t="s">
        <v>62</v>
      </c>
      <c r="F44" s="789"/>
      <c r="G44" s="789"/>
      <c r="H44" s="789"/>
      <c r="I44" s="151"/>
      <c r="J44" s="787" t="s">
        <v>103</v>
      </c>
      <c r="K44" s="788"/>
      <c r="L44" s="788"/>
      <c r="M44" s="788"/>
      <c r="N44" s="788"/>
      <c r="O44" s="788"/>
      <c r="P44" s="788"/>
      <c r="Q44" s="199">
        <v>8.5203573815335207E-2</v>
      </c>
      <c r="R44" s="200">
        <v>2.1547005383792515</v>
      </c>
      <c r="S44" s="779" t="s">
        <v>15</v>
      </c>
      <c r="T44" s="779"/>
      <c r="U44" s="779"/>
      <c r="W44" s="789" t="s">
        <v>184</v>
      </c>
      <c r="X44" s="789"/>
      <c r="Y44" s="789"/>
      <c r="Z44" s="789"/>
      <c r="AA44" s="789" t="s">
        <v>62</v>
      </c>
      <c r="AB44" s="789"/>
      <c r="AC44" s="789"/>
      <c r="AD44" s="789"/>
      <c r="AE44" s="151"/>
      <c r="AF44" s="783"/>
      <c r="AG44" s="783"/>
      <c r="AH44" s="785"/>
      <c r="AI44" s="202">
        <v>2.6174918749176421E-2</v>
      </c>
      <c r="AJ44" s="785"/>
      <c r="AK44" s="202">
        <v>4.6493770176045966E-2</v>
      </c>
      <c r="AL44" s="785"/>
      <c r="AM44" s="202">
        <v>4.6795754464747437E-2</v>
      </c>
      <c r="AN44" s="203">
        <v>4.0158384295701274E-2</v>
      </c>
      <c r="AO44" s="204">
        <v>9</v>
      </c>
      <c r="AP44" s="781"/>
      <c r="AQ44" s="781"/>
      <c r="AS44" s="789" t="s">
        <v>184</v>
      </c>
      <c r="AT44" s="789"/>
      <c r="AU44" s="789"/>
      <c r="AV44" s="789"/>
      <c r="AW44" s="789" t="s">
        <v>62</v>
      </c>
      <c r="AX44" s="789"/>
      <c r="AY44" s="789"/>
      <c r="AZ44" s="789"/>
      <c r="BA44" s="151"/>
      <c r="BB44" s="783"/>
      <c r="BC44" s="783"/>
      <c r="BD44" s="785"/>
      <c r="BE44" s="202">
        <v>1.7841469385093234E-2</v>
      </c>
      <c r="BF44" s="785"/>
      <c r="BG44" s="202">
        <v>9.6395976643302364E-3</v>
      </c>
      <c r="BH44" s="785"/>
      <c r="BI44" s="202">
        <v>1.1140294412012971E-2</v>
      </c>
      <c r="BJ44" s="203">
        <v>0.64334141483362917</v>
      </c>
      <c r="BK44" s="204">
        <v>8</v>
      </c>
      <c r="BL44" s="781"/>
      <c r="BM44" s="781"/>
    </row>
    <row r="45" spans="1:65" x14ac:dyDescent="0.2">
      <c r="A45" s="789" t="s">
        <v>62</v>
      </c>
      <c r="B45" s="789"/>
      <c r="C45" s="789"/>
      <c r="D45" s="789"/>
      <c r="E45" s="789" t="s">
        <v>62</v>
      </c>
      <c r="F45" s="789"/>
      <c r="G45" s="789"/>
      <c r="H45" s="789"/>
      <c r="I45" s="151"/>
      <c r="J45" s="787" t="s">
        <v>104</v>
      </c>
      <c r="K45" s="788"/>
      <c r="L45" s="788"/>
      <c r="M45" s="788"/>
      <c r="N45" s="788"/>
      <c r="O45" s="788"/>
      <c r="P45" s="788"/>
      <c r="Q45" s="199">
        <v>6.3877729169968464E-2</v>
      </c>
      <c r="R45" s="205">
        <v>1.4289997675571202</v>
      </c>
      <c r="S45" s="779" t="s">
        <v>13</v>
      </c>
      <c r="T45" s="779"/>
      <c r="U45" s="779"/>
      <c r="W45" s="789" t="s">
        <v>185</v>
      </c>
      <c r="X45" s="789"/>
      <c r="Y45" s="789"/>
      <c r="Z45" s="789"/>
      <c r="AA45" s="789" t="s">
        <v>62</v>
      </c>
      <c r="AB45" s="789"/>
      <c r="AC45" s="789"/>
      <c r="AD45" s="789"/>
      <c r="AE45" s="151"/>
      <c r="AF45" s="787" t="s">
        <v>103</v>
      </c>
      <c r="AG45" s="788"/>
      <c r="AH45" s="788"/>
      <c r="AI45" s="788"/>
      <c r="AJ45" s="788"/>
      <c r="AK45" s="788"/>
      <c r="AL45" s="788"/>
      <c r="AM45" s="199">
        <v>0.13651827695732011</v>
      </c>
      <c r="AN45" s="200">
        <v>2.0690449676496976</v>
      </c>
      <c r="AO45" s="779" t="s">
        <v>15</v>
      </c>
      <c r="AP45" s="779"/>
      <c r="AQ45" s="779"/>
      <c r="AS45" s="789" t="s">
        <v>185</v>
      </c>
      <c r="AT45" s="789"/>
      <c r="AU45" s="789"/>
      <c r="AV45" s="789"/>
      <c r="AW45" s="789" t="s">
        <v>62</v>
      </c>
      <c r="AX45" s="789"/>
      <c r="AY45" s="789"/>
      <c r="AZ45" s="789"/>
      <c r="BA45" s="151"/>
      <c r="BB45" s="787" t="s">
        <v>103</v>
      </c>
      <c r="BC45" s="788"/>
      <c r="BD45" s="788"/>
      <c r="BE45" s="788"/>
      <c r="BF45" s="788"/>
      <c r="BG45" s="788"/>
      <c r="BH45" s="788"/>
      <c r="BI45" s="199">
        <v>6.1404344736122003E-2</v>
      </c>
      <c r="BJ45" s="200">
        <v>2.1547005383792515</v>
      </c>
      <c r="BK45" s="779" t="s">
        <v>15</v>
      </c>
      <c r="BL45" s="779"/>
      <c r="BM45" s="779"/>
    </row>
    <row r="46" spans="1:65" x14ac:dyDescent="0.2">
      <c r="A46" s="789" t="s">
        <v>62</v>
      </c>
      <c r="B46" s="789"/>
      <c r="C46" s="789"/>
      <c r="D46" s="789"/>
      <c r="E46" s="789" t="s">
        <v>62</v>
      </c>
      <c r="F46" s="789"/>
      <c r="G46" s="789"/>
      <c r="H46" s="789"/>
      <c r="I46" s="151"/>
      <c r="J46" s="787"/>
      <c r="K46" s="788"/>
      <c r="L46" s="788"/>
      <c r="M46" s="788"/>
      <c r="N46" s="788"/>
      <c r="O46" s="788"/>
      <c r="P46" s="788"/>
      <c r="Q46" s="790">
        <v>4</v>
      </c>
      <c r="R46" s="785"/>
      <c r="S46" s="779" t="s">
        <v>58</v>
      </c>
      <c r="T46" s="779"/>
      <c r="U46" s="779"/>
      <c r="W46" s="789" t="s">
        <v>62</v>
      </c>
      <c r="X46" s="789"/>
      <c r="Y46" s="789"/>
      <c r="Z46" s="789"/>
      <c r="AA46" s="789" t="s">
        <v>62</v>
      </c>
      <c r="AB46" s="789"/>
      <c r="AC46" s="789"/>
      <c r="AD46" s="789"/>
      <c r="AE46" s="151"/>
      <c r="AF46" s="787" t="s">
        <v>104</v>
      </c>
      <c r="AG46" s="788"/>
      <c r="AH46" s="788"/>
      <c r="AI46" s="788"/>
      <c r="AJ46" s="788"/>
      <c r="AK46" s="788"/>
      <c r="AL46" s="788"/>
      <c r="AM46" s="199">
        <v>0.12372408076626404</v>
      </c>
      <c r="AN46" s="205">
        <v>1.448736903525528</v>
      </c>
      <c r="AO46" s="779" t="s">
        <v>13</v>
      </c>
      <c r="AP46" s="779"/>
      <c r="AQ46" s="779"/>
      <c r="AS46" s="789" t="s">
        <v>62</v>
      </c>
      <c r="AT46" s="789"/>
      <c r="AU46" s="789"/>
      <c r="AV46" s="789"/>
      <c r="AW46" s="789" t="s">
        <v>62</v>
      </c>
      <c r="AX46" s="789"/>
      <c r="AY46" s="789"/>
      <c r="AZ46" s="789"/>
      <c r="BA46" s="151"/>
      <c r="BB46" s="787" t="s">
        <v>104</v>
      </c>
      <c r="BC46" s="788"/>
      <c r="BD46" s="788"/>
      <c r="BE46" s="788"/>
      <c r="BF46" s="788"/>
      <c r="BG46" s="788"/>
      <c r="BH46" s="788"/>
      <c r="BI46" s="199">
        <v>2.4943806596791764E-2</v>
      </c>
      <c r="BJ46" s="205">
        <v>1</v>
      </c>
      <c r="BK46" s="779" t="s">
        <v>13</v>
      </c>
      <c r="BL46" s="779"/>
      <c r="BM46" s="779"/>
    </row>
    <row r="47" spans="1:65" x14ac:dyDescent="0.2">
      <c r="A47" s="789" t="s">
        <v>62</v>
      </c>
      <c r="B47" s="789"/>
      <c r="C47" s="789"/>
      <c r="D47" s="789"/>
      <c r="E47" s="789" t="s">
        <v>62</v>
      </c>
      <c r="F47" s="789"/>
      <c r="G47" s="789"/>
      <c r="H47" s="789"/>
      <c r="I47" s="151"/>
      <c r="J47" s="787"/>
      <c r="K47" s="788"/>
      <c r="L47" s="788"/>
      <c r="M47" s="788"/>
      <c r="N47" s="788"/>
      <c r="O47" s="788"/>
      <c r="P47" s="788"/>
      <c r="Q47" s="791">
        <v>2.1397028661596096E-4</v>
      </c>
      <c r="R47" s="785"/>
      <c r="S47" s="779" t="s">
        <v>57</v>
      </c>
      <c r="T47" s="779"/>
      <c r="U47" s="779"/>
      <c r="W47" s="789" t="s">
        <v>62</v>
      </c>
      <c r="X47" s="789"/>
      <c r="Y47" s="789"/>
      <c r="Z47" s="789"/>
      <c r="AA47" s="789" t="s">
        <v>62</v>
      </c>
      <c r="AB47" s="789"/>
      <c r="AC47" s="789"/>
      <c r="AD47" s="789"/>
      <c r="AE47" s="151"/>
      <c r="AF47" s="787"/>
      <c r="AG47" s="788"/>
      <c r="AH47" s="788"/>
      <c r="AI47" s="788"/>
      <c r="AJ47" s="788"/>
      <c r="AK47" s="788"/>
      <c r="AL47" s="788"/>
      <c r="AM47" s="790">
        <v>5</v>
      </c>
      <c r="AN47" s="785"/>
      <c r="AO47" s="779" t="s">
        <v>58</v>
      </c>
      <c r="AP47" s="779"/>
      <c r="AQ47" s="779"/>
      <c r="AS47" s="789" t="s">
        <v>62</v>
      </c>
      <c r="AT47" s="789"/>
      <c r="AU47" s="789"/>
      <c r="AV47" s="789"/>
      <c r="AW47" s="789" t="s">
        <v>62</v>
      </c>
      <c r="AX47" s="789"/>
      <c r="AY47" s="789"/>
      <c r="AZ47" s="789"/>
      <c r="BA47" s="151"/>
      <c r="BB47" s="787"/>
      <c r="BC47" s="788"/>
      <c r="BD47" s="788"/>
      <c r="BE47" s="788"/>
      <c r="BF47" s="788"/>
      <c r="BG47" s="788"/>
      <c r="BH47" s="788"/>
      <c r="BI47" s="790">
        <v>3</v>
      </c>
      <c r="BJ47" s="785"/>
      <c r="BK47" s="779" t="s">
        <v>58</v>
      </c>
      <c r="BL47" s="779"/>
      <c r="BM47" s="779"/>
    </row>
    <row r="48" spans="1:65" x14ac:dyDescent="0.2">
      <c r="A48" s="789" t="s">
        <v>62</v>
      </c>
      <c r="B48" s="789"/>
      <c r="C48" s="789"/>
      <c r="D48" s="789"/>
      <c r="E48" s="789" t="s">
        <v>62</v>
      </c>
      <c r="F48" s="789"/>
      <c r="G48" s="789"/>
      <c r="H48" s="789"/>
      <c r="I48" s="151"/>
      <c r="J48" s="787"/>
      <c r="K48" s="788"/>
      <c r="L48" s="788"/>
      <c r="M48" s="788"/>
      <c r="N48" s="788"/>
      <c r="O48" s="788"/>
      <c r="P48" s="788"/>
      <c r="Q48" s="792">
        <v>0.57274434679711916</v>
      </c>
      <c r="R48" s="785"/>
      <c r="S48" s="779" t="s">
        <v>59</v>
      </c>
      <c r="T48" s="779"/>
      <c r="U48" s="779"/>
      <c r="W48" s="789" t="s">
        <v>62</v>
      </c>
      <c r="X48" s="789"/>
      <c r="Y48" s="789"/>
      <c r="Z48" s="789"/>
      <c r="AA48" s="789" t="s">
        <v>62</v>
      </c>
      <c r="AB48" s="789"/>
      <c r="AC48" s="789"/>
      <c r="AD48" s="789"/>
      <c r="AE48" s="151"/>
      <c r="AF48" s="787"/>
      <c r="AG48" s="788"/>
      <c r="AH48" s="788"/>
      <c r="AI48" s="788"/>
      <c r="AJ48" s="788"/>
      <c r="AK48" s="788"/>
      <c r="AL48" s="788"/>
      <c r="AM48" s="791">
        <v>6.600510719323438E-5</v>
      </c>
      <c r="AN48" s="785"/>
      <c r="AO48" s="779" t="s">
        <v>57</v>
      </c>
      <c r="AP48" s="779"/>
      <c r="AQ48" s="779"/>
      <c r="AS48" s="789" t="s">
        <v>62</v>
      </c>
      <c r="AT48" s="789"/>
      <c r="AU48" s="789"/>
      <c r="AV48" s="789"/>
      <c r="AW48" s="789" t="s">
        <v>62</v>
      </c>
      <c r="AX48" s="789"/>
      <c r="AY48" s="789"/>
      <c r="AZ48" s="789"/>
      <c r="BA48" s="151"/>
      <c r="BB48" s="787"/>
      <c r="BC48" s="788"/>
      <c r="BD48" s="788"/>
      <c r="BE48" s="788"/>
      <c r="BF48" s="788"/>
      <c r="BG48" s="788"/>
      <c r="BH48" s="788"/>
      <c r="BI48" s="791">
        <v>3.8662697861724382E-4</v>
      </c>
      <c r="BJ48" s="785"/>
      <c r="BK48" s="779" t="s">
        <v>57</v>
      </c>
      <c r="BL48" s="779"/>
      <c r="BM48" s="779"/>
    </row>
    <row r="49" spans="1:65" x14ac:dyDescent="0.2">
      <c r="A49" s="789" t="s">
        <v>62</v>
      </c>
      <c r="B49" s="789"/>
      <c r="C49" s="789"/>
      <c r="D49" s="789"/>
      <c r="E49" s="789" t="s">
        <v>62</v>
      </c>
      <c r="F49" s="789"/>
      <c r="G49" s="789"/>
      <c r="H49" s="789"/>
      <c r="I49" s="151"/>
      <c r="J49" s="787"/>
      <c r="K49" s="788"/>
      <c r="L49" s="788"/>
      <c r="M49" s="788"/>
      <c r="N49" s="788"/>
      <c r="O49" s="788"/>
      <c r="P49" s="788"/>
      <c r="Q49" s="789"/>
      <c r="R49" s="785"/>
      <c r="S49" s="779"/>
      <c r="T49" s="779"/>
      <c r="U49" s="779"/>
      <c r="W49" s="789" t="s">
        <v>62</v>
      </c>
      <c r="X49" s="789"/>
      <c r="Y49" s="789"/>
      <c r="Z49" s="789"/>
      <c r="AA49" s="789" t="s">
        <v>62</v>
      </c>
      <c r="AB49" s="789"/>
      <c r="AC49" s="789"/>
      <c r="AD49" s="789"/>
      <c r="AE49" s="151"/>
      <c r="AF49" s="787"/>
      <c r="AG49" s="788"/>
      <c r="AH49" s="788"/>
      <c r="AI49" s="788"/>
      <c r="AJ49" s="788"/>
      <c r="AK49" s="788"/>
      <c r="AL49" s="788"/>
      <c r="AM49" s="792">
        <v>0.48479245678570865</v>
      </c>
      <c r="AN49" s="785"/>
      <c r="AO49" s="779" t="s">
        <v>59</v>
      </c>
      <c r="AP49" s="779"/>
      <c r="AQ49" s="779"/>
      <c r="AS49" s="789" t="s">
        <v>62</v>
      </c>
      <c r="AT49" s="789"/>
      <c r="AU49" s="789"/>
      <c r="AV49" s="789"/>
      <c r="AW49" s="789" t="s">
        <v>62</v>
      </c>
      <c r="AX49" s="789"/>
      <c r="AY49" s="789"/>
      <c r="AZ49" s="789"/>
      <c r="BA49" s="151"/>
      <c r="BB49" s="787"/>
      <c r="BC49" s="788"/>
      <c r="BD49" s="788"/>
      <c r="BE49" s="788"/>
      <c r="BF49" s="788"/>
      <c r="BG49" s="788"/>
      <c r="BH49" s="788"/>
      <c r="BI49" s="792">
        <v>0.55360624226559663</v>
      </c>
      <c r="BJ49" s="785"/>
      <c r="BK49" s="779" t="s">
        <v>59</v>
      </c>
      <c r="BL49" s="779"/>
      <c r="BM49" s="779"/>
    </row>
    <row r="50" spans="1:65" ht="16" thickBot="1" x14ac:dyDescent="0.25">
      <c r="A50" s="183"/>
      <c r="B50" s="183"/>
      <c r="C50" s="183"/>
      <c r="D50" s="209"/>
      <c r="E50" s="183"/>
      <c r="F50" s="183"/>
      <c r="G50" s="183"/>
      <c r="H50" s="209"/>
      <c r="I50" s="151"/>
      <c r="J50" s="183"/>
      <c r="K50" s="183"/>
      <c r="L50" s="183"/>
      <c r="M50" s="183"/>
      <c r="N50" s="183"/>
      <c r="O50" s="183"/>
      <c r="P50" s="184"/>
      <c r="Q50" s="185"/>
      <c r="R50" s="185"/>
      <c r="S50" s="183"/>
      <c r="T50" s="183"/>
      <c r="U50" s="183"/>
      <c r="W50" s="789" t="s">
        <v>62</v>
      </c>
      <c r="X50" s="789"/>
      <c r="Y50" s="789"/>
      <c r="Z50" s="789"/>
      <c r="AA50" s="789" t="s">
        <v>62</v>
      </c>
      <c r="AB50" s="789"/>
      <c r="AC50" s="789"/>
      <c r="AD50" s="789"/>
      <c r="AE50" s="151"/>
      <c r="AF50" s="787"/>
      <c r="AG50" s="788"/>
      <c r="AH50" s="788"/>
      <c r="AI50" s="788"/>
      <c r="AJ50" s="788"/>
      <c r="AK50" s="788"/>
      <c r="AL50" s="788"/>
      <c r="AM50" s="789"/>
      <c r="AN50" s="785"/>
      <c r="AO50" s="779"/>
      <c r="AP50" s="779"/>
      <c r="AQ50" s="779"/>
      <c r="AS50" s="789" t="s">
        <v>62</v>
      </c>
      <c r="AT50" s="789"/>
      <c r="AU50" s="789"/>
      <c r="AV50" s="789"/>
      <c r="AW50" s="789" t="s">
        <v>62</v>
      </c>
      <c r="AX50" s="789"/>
      <c r="AY50" s="789"/>
      <c r="AZ50" s="789"/>
      <c r="BA50" s="151"/>
      <c r="BB50" s="787"/>
      <c r="BC50" s="788"/>
      <c r="BD50" s="788"/>
      <c r="BE50" s="788"/>
      <c r="BF50" s="788"/>
      <c r="BG50" s="788"/>
      <c r="BH50" s="788"/>
      <c r="BI50" s="789"/>
      <c r="BJ50" s="785"/>
      <c r="BK50" s="779"/>
      <c r="BL50" s="779"/>
      <c r="BM50" s="779"/>
    </row>
    <row r="51" spans="1:65" ht="16" thickBot="1" x14ac:dyDescent="0.25">
      <c r="W51" s="183"/>
      <c r="X51" s="183"/>
      <c r="Y51" s="183"/>
      <c r="Z51" s="209"/>
      <c r="AA51" s="183"/>
      <c r="AB51" s="183"/>
      <c r="AC51" s="183"/>
      <c r="AD51" s="209"/>
      <c r="AE51" s="151"/>
      <c r="AF51" s="183"/>
      <c r="AG51" s="183"/>
      <c r="AH51" s="183"/>
      <c r="AI51" s="183"/>
      <c r="AJ51" s="183"/>
      <c r="AK51" s="183"/>
      <c r="AL51" s="184"/>
      <c r="AM51" s="185"/>
      <c r="AN51" s="185"/>
      <c r="AO51" s="183"/>
      <c r="AP51" s="183"/>
      <c r="AQ51" s="183"/>
      <c r="AS51" s="183"/>
      <c r="AT51" s="183"/>
      <c r="AU51" s="183"/>
      <c r="AV51" s="209"/>
      <c r="AW51" s="183"/>
      <c r="AX51" s="183"/>
      <c r="AY51" s="183"/>
      <c r="AZ51" s="209"/>
      <c r="BA51" s="151"/>
      <c r="BB51" s="183"/>
      <c r="BC51" s="183"/>
      <c r="BD51" s="183"/>
      <c r="BE51" s="183"/>
      <c r="BF51" s="183"/>
      <c r="BG51" s="183"/>
      <c r="BH51" s="184"/>
      <c r="BI51" s="185"/>
      <c r="BJ51" s="185"/>
      <c r="BK51" s="183"/>
      <c r="BL51" s="183"/>
      <c r="BM51" s="183"/>
    </row>
    <row r="52" spans="1:65" ht="16" thickBot="1" x14ac:dyDescent="0.25">
      <c r="W52" s="151"/>
      <c r="X52" s="151"/>
      <c r="Y52" s="151"/>
      <c r="Z52" s="196"/>
      <c r="AA52" s="151"/>
      <c r="AB52" s="151"/>
      <c r="AC52" s="151"/>
      <c r="AD52" s="196"/>
      <c r="AE52" s="151"/>
      <c r="AF52" s="196"/>
      <c r="AG52" s="151"/>
      <c r="AH52" s="151"/>
      <c r="AI52" s="151"/>
      <c r="AJ52" s="151"/>
      <c r="AK52" s="151"/>
      <c r="AL52" s="152"/>
      <c r="AM52" s="153"/>
      <c r="AN52" s="151"/>
      <c r="AO52" s="151"/>
      <c r="AP52" s="151"/>
      <c r="AQ52" s="151"/>
    </row>
    <row r="53" spans="1:65" x14ac:dyDescent="0.2">
      <c r="A53" s="762" t="s">
        <v>51</v>
      </c>
      <c r="B53" s="763"/>
      <c r="C53" s="765"/>
      <c r="D53" s="767" t="s">
        <v>0</v>
      </c>
      <c r="E53" s="776" t="s">
        <v>5</v>
      </c>
      <c r="F53" s="767" t="s">
        <v>1</v>
      </c>
      <c r="G53" s="776" t="s">
        <v>5</v>
      </c>
      <c r="H53" s="767" t="s">
        <v>2</v>
      </c>
      <c r="I53" s="776" t="s">
        <v>5</v>
      </c>
      <c r="J53" s="767" t="s">
        <v>3</v>
      </c>
      <c r="K53" s="776" t="s">
        <v>5</v>
      </c>
      <c r="L53" s="767" t="s">
        <v>4</v>
      </c>
      <c r="M53" s="776" t="s">
        <v>5</v>
      </c>
      <c r="N53" s="771" t="s">
        <v>49</v>
      </c>
      <c r="O53" s="768" t="s">
        <v>44</v>
      </c>
      <c r="P53" s="147" t="s">
        <v>85</v>
      </c>
      <c r="Q53" s="148" t="s">
        <v>44</v>
      </c>
      <c r="R53" s="149" t="s">
        <v>48</v>
      </c>
      <c r="S53" s="149" t="s">
        <v>47</v>
      </c>
      <c r="T53" s="771" t="s">
        <v>9</v>
      </c>
      <c r="U53" s="768" t="s">
        <v>44</v>
      </c>
    </row>
    <row r="54" spans="1:65" ht="16" thickBot="1" x14ac:dyDescent="0.25">
      <c r="A54" s="764"/>
      <c r="B54" s="764"/>
      <c r="C54" s="766"/>
      <c r="D54" s="766"/>
      <c r="E54" s="766"/>
      <c r="F54" s="766"/>
      <c r="G54" s="766"/>
      <c r="H54" s="766"/>
      <c r="I54" s="766"/>
      <c r="J54" s="766"/>
      <c r="K54" s="766"/>
      <c r="L54" s="766"/>
      <c r="M54" s="766"/>
      <c r="N54" s="777"/>
      <c r="O54" s="778"/>
      <c r="P54" s="769" t="s">
        <v>86</v>
      </c>
      <c r="Q54" s="769"/>
      <c r="R54" s="150" t="s">
        <v>45</v>
      </c>
      <c r="S54" s="150" t="s">
        <v>45</v>
      </c>
      <c r="T54" s="766"/>
      <c r="U54" s="766"/>
    </row>
    <row r="55" spans="1:65" x14ac:dyDescent="0.2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2"/>
      <c r="Q55" s="153"/>
      <c r="R55" s="151"/>
      <c r="S55" s="151"/>
      <c r="T55" s="151"/>
      <c r="U55" s="151"/>
    </row>
    <row r="56" spans="1:65" x14ac:dyDescent="0.2">
      <c r="A56" s="154" t="s">
        <v>235</v>
      </c>
      <c r="B56" s="155">
        <v>10</v>
      </c>
      <c r="C56" s="156"/>
      <c r="D56" s="159">
        <v>0.40410451293287664</v>
      </c>
      <c r="E56" s="158">
        <v>0.49724785480608275</v>
      </c>
      <c r="F56" s="210">
        <v>0.29099159821947324</v>
      </c>
      <c r="G56" s="158">
        <v>7.5621965504037254</v>
      </c>
      <c r="H56" s="157">
        <v>7.7840857265467717E-2</v>
      </c>
      <c r="I56" s="158">
        <v>0.68573642748328978</v>
      </c>
      <c r="J56" s="210">
        <v>0.20929316605791504</v>
      </c>
      <c r="K56" s="158">
        <v>1.1123272648342264</v>
      </c>
      <c r="L56" s="160">
        <v>121.86064739999999</v>
      </c>
      <c r="M56" s="158">
        <v>0.15540531353454753</v>
      </c>
      <c r="N56" s="161">
        <v>5.9013671473937874</v>
      </c>
      <c r="O56" s="168">
        <v>6.1372683404093733</v>
      </c>
      <c r="P56" s="163">
        <v>2.9078555067773237</v>
      </c>
      <c r="Q56" s="169">
        <v>3.0216931677936008</v>
      </c>
      <c r="R56" s="165">
        <v>1.0125993358793248</v>
      </c>
      <c r="S56" s="165">
        <v>0.1187094644956203</v>
      </c>
      <c r="T56" s="166">
        <v>0.30898435520630024</v>
      </c>
      <c r="U56" s="167">
        <v>4.7235798844051477E-2</v>
      </c>
    </row>
    <row r="57" spans="1:65" x14ac:dyDescent="0.2">
      <c r="A57" s="154" t="s">
        <v>236</v>
      </c>
      <c r="B57" s="155">
        <v>15</v>
      </c>
      <c r="C57" s="156"/>
      <c r="D57" s="159">
        <v>1.8457249455310709</v>
      </c>
      <c r="E57" s="158">
        <v>0.22883482693891588</v>
      </c>
      <c r="F57" s="210">
        <v>4.892371684190377</v>
      </c>
      <c r="G57" s="158">
        <v>0.79480226864687664</v>
      </c>
      <c r="H57" s="157">
        <v>0.39276720420016648</v>
      </c>
      <c r="I57" s="158">
        <v>0.19569969761022163</v>
      </c>
      <c r="J57" s="210">
        <v>2.9592728883968782</v>
      </c>
      <c r="K57" s="158">
        <v>0.12495825938876484</v>
      </c>
      <c r="L57" s="160">
        <v>567.35082420000003</v>
      </c>
      <c r="M57" s="158">
        <v>4.340706599359892E-2</v>
      </c>
      <c r="N57" s="161">
        <v>5.6411601965422582</v>
      </c>
      <c r="O57" s="168">
        <v>0.95187189361042868</v>
      </c>
      <c r="P57" s="163">
        <v>2.7797377448566354</v>
      </c>
      <c r="Q57" s="169">
        <v>0.4686883439424499</v>
      </c>
      <c r="R57" s="165">
        <v>2.9391265200277359</v>
      </c>
      <c r="S57" s="165">
        <v>1.6781794548752187</v>
      </c>
      <c r="T57" s="166">
        <v>0.25980682184806553</v>
      </c>
      <c r="U57" s="167">
        <v>4.1807468491167439E-3</v>
      </c>
    </row>
    <row r="58" spans="1:65" x14ac:dyDescent="0.2">
      <c r="A58" s="154" t="s">
        <v>237</v>
      </c>
      <c r="B58" s="155">
        <v>18</v>
      </c>
      <c r="C58" s="156"/>
      <c r="D58" s="159">
        <v>0.2454699163714025</v>
      </c>
      <c r="E58" s="158">
        <v>0.45724083895868756</v>
      </c>
      <c r="F58" s="210">
        <v>9.0440933437044908</v>
      </c>
      <c r="G58" s="158">
        <v>0.68884831348744313</v>
      </c>
      <c r="H58" s="157">
        <v>0.11403837944403226</v>
      </c>
      <c r="I58" s="158">
        <v>0.44604370070293342</v>
      </c>
      <c r="J58" s="210">
        <v>5.3270188734718005</v>
      </c>
      <c r="K58" s="158">
        <v>0.10836956978337926</v>
      </c>
      <c r="L58" s="160">
        <v>103.13105820000001</v>
      </c>
      <c r="M58" s="158">
        <v>0.17301432064599176</v>
      </c>
      <c r="N58" s="161">
        <v>5.7418894115693844</v>
      </c>
      <c r="O58" s="168">
        <v>0.1460456777847986</v>
      </c>
      <c r="P58" s="163">
        <v>2.8293347228296239</v>
      </c>
      <c r="Q58" s="169">
        <v>7.1908890826701655E-2</v>
      </c>
      <c r="R58" s="165">
        <v>29.62463954540862</v>
      </c>
      <c r="S58" s="165">
        <v>3.0208181797887566</v>
      </c>
      <c r="T58" s="166">
        <v>0.25298288711414013</v>
      </c>
      <c r="U58" s="167">
        <v>3.5283045860813964E-3</v>
      </c>
    </row>
    <row r="59" spans="1:65" x14ac:dyDescent="0.2">
      <c r="A59" s="154" t="s">
        <v>238</v>
      </c>
      <c r="B59" s="155">
        <v>21</v>
      </c>
      <c r="C59" s="156"/>
      <c r="D59" s="159">
        <v>6.5304796313627303E-2</v>
      </c>
      <c r="E59" s="158">
        <v>1.5000438852938849</v>
      </c>
      <c r="F59" s="210">
        <v>11.609888612202454</v>
      </c>
      <c r="G59" s="158">
        <v>0.67116314635158003</v>
      </c>
      <c r="H59" s="157">
        <v>0.10532762975793517</v>
      </c>
      <c r="I59" s="158">
        <v>0.40411904788221448</v>
      </c>
      <c r="J59" s="210">
        <v>8.0680570155593596</v>
      </c>
      <c r="K59" s="158">
        <v>8.0756621548703333E-2</v>
      </c>
      <c r="L59" s="160">
        <v>62.854587200000005</v>
      </c>
      <c r="M59" s="158">
        <v>0.27892041741839324</v>
      </c>
      <c r="N59" s="161">
        <v>5.4918123296883206</v>
      </c>
      <c r="O59" s="168">
        <v>8.5235894531323436E-2</v>
      </c>
      <c r="P59" s="163">
        <v>2.7061994766981834</v>
      </c>
      <c r="Q59" s="169">
        <v>4.197064291012359E-2</v>
      </c>
      <c r="R59" s="165">
        <v>70.425003071172824</v>
      </c>
      <c r="S59" s="165">
        <v>4.5759895770378289</v>
      </c>
      <c r="T59" s="166">
        <v>0.29853040341681103</v>
      </c>
      <c r="U59" s="167">
        <v>4.0362147766895406E-3</v>
      </c>
    </row>
    <row r="60" spans="1:65" x14ac:dyDescent="0.2">
      <c r="A60" s="170" t="s">
        <v>239</v>
      </c>
      <c r="B60" s="171">
        <v>23</v>
      </c>
      <c r="C60" s="156">
        <v>4</v>
      </c>
      <c r="D60" s="174">
        <v>2.9426642466303884E-2</v>
      </c>
      <c r="E60" s="173">
        <v>2.6044629706580893</v>
      </c>
      <c r="F60" s="211">
        <v>8.9136510353278418</v>
      </c>
      <c r="G60" s="173">
        <v>0.69132950935125204</v>
      </c>
      <c r="H60" s="172">
        <v>9.0285761011481794E-2</v>
      </c>
      <c r="I60" s="173">
        <v>0.68732765710118937</v>
      </c>
      <c r="J60" s="211">
        <v>7.1344639598170883</v>
      </c>
      <c r="K60" s="173">
        <v>8.3088071772411343E-2</v>
      </c>
      <c r="L60" s="175">
        <v>45.989143300000002</v>
      </c>
      <c r="M60" s="173">
        <v>0.37839706564904529</v>
      </c>
      <c r="N60" s="176">
        <v>5.316707959897589</v>
      </c>
      <c r="O60" s="177">
        <v>8.1194155262508672E-2</v>
      </c>
      <c r="P60" s="178">
        <v>2.6199750506523833</v>
      </c>
      <c r="Q60" s="179">
        <v>3.9982350804966808E-2</v>
      </c>
      <c r="R60" s="180">
        <v>82.41068277024894</v>
      </c>
      <c r="S60" s="180">
        <v>4.0469970451736046</v>
      </c>
      <c r="T60" s="181">
        <v>0.34388153284211398</v>
      </c>
      <c r="U60" s="182">
        <v>4.7889861105026394E-3</v>
      </c>
    </row>
    <row r="61" spans="1:65" x14ac:dyDescent="0.2">
      <c r="A61" s="170" t="s">
        <v>240</v>
      </c>
      <c r="B61" s="171">
        <v>25</v>
      </c>
      <c r="C61" s="156">
        <v>4</v>
      </c>
      <c r="D61" s="174">
        <v>2.7482040475799108E-2</v>
      </c>
      <c r="E61" s="173">
        <v>3.0459874179145672</v>
      </c>
      <c r="F61" s="211">
        <v>8.2238526376139571</v>
      </c>
      <c r="G61" s="173">
        <v>0.70362428971688529</v>
      </c>
      <c r="H61" s="172">
        <v>8.6450170852468089E-2</v>
      </c>
      <c r="I61" s="173">
        <v>0.81844127723277948</v>
      </c>
      <c r="J61" s="211">
        <v>6.8051071243053389</v>
      </c>
      <c r="K61" s="173">
        <v>8.2272271749730716E-2</v>
      </c>
      <c r="L61" s="175">
        <v>43.561348699999996</v>
      </c>
      <c r="M61" s="173">
        <v>0.3985532882587961</v>
      </c>
      <c r="N61" s="176">
        <v>5.2942543025008115</v>
      </c>
      <c r="O61" s="177">
        <v>8.9980236786713727E-2</v>
      </c>
      <c r="P61" s="178">
        <v>2.6089181868223723</v>
      </c>
      <c r="Q61" s="179">
        <v>4.4309139174839737E-2</v>
      </c>
      <c r="R61" s="180">
        <v>82.639006565699518</v>
      </c>
      <c r="S61" s="180">
        <v>3.8602769909085222</v>
      </c>
      <c r="T61" s="181">
        <v>0.35552876389876603</v>
      </c>
      <c r="U61" s="182">
        <v>5.0373165138775343E-3</v>
      </c>
    </row>
    <row r="62" spans="1:65" x14ac:dyDescent="0.2">
      <c r="A62" s="170" t="s">
        <v>241</v>
      </c>
      <c r="B62" s="171">
        <v>26.6</v>
      </c>
      <c r="C62" s="156">
        <v>4</v>
      </c>
      <c r="D62" s="174">
        <v>3.1148834197507712E-2</v>
      </c>
      <c r="E62" s="173">
        <v>2.4521255739459713</v>
      </c>
      <c r="F62" s="211">
        <v>7.9085899025166606</v>
      </c>
      <c r="G62" s="173">
        <v>0.74185830476803893</v>
      </c>
      <c r="H62" s="172">
        <v>8.4638080222762563E-2</v>
      </c>
      <c r="I62" s="173">
        <v>0.70581252423036822</v>
      </c>
      <c r="J62" s="211">
        <v>6.7178388411298515</v>
      </c>
      <c r="K62" s="173">
        <v>7.9224879881602858E-2</v>
      </c>
      <c r="L62" s="175">
        <v>43.898043899999998</v>
      </c>
      <c r="M62" s="173">
        <v>0.39556504096629053</v>
      </c>
      <c r="N62" s="176">
        <v>5.246293207992446</v>
      </c>
      <c r="O62" s="177">
        <v>8.5867138976697913E-2</v>
      </c>
      <c r="P62" s="178">
        <v>2.5853004614397137</v>
      </c>
      <c r="Q62" s="179">
        <v>4.2284264208798342E-2</v>
      </c>
      <c r="R62" s="180">
        <v>80.221863800779431</v>
      </c>
      <c r="S62" s="180">
        <v>3.8108531918402226</v>
      </c>
      <c r="T62" s="181">
        <v>0.36496797411829968</v>
      </c>
      <c r="U62" s="182">
        <v>5.4459327992203667E-3</v>
      </c>
    </row>
    <row r="63" spans="1:65" x14ac:dyDescent="0.2">
      <c r="A63" s="170" t="s">
        <v>242</v>
      </c>
      <c r="B63" s="171">
        <v>28.3</v>
      </c>
      <c r="C63" s="156">
        <v>4</v>
      </c>
      <c r="D63" s="174">
        <v>4.0156903597684576E-2</v>
      </c>
      <c r="E63" s="173">
        <v>2.0051972117015753</v>
      </c>
      <c r="F63" s="211">
        <v>8.6671051235012104</v>
      </c>
      <c r="G63" s="173">
        <v>0.75418734432701806</v>
      </c>
      <c r="H63" s="172">
        <v>9.0480397803610016E-2</v>
      </c>
      <c r="I63" s="173">
        <v>0.59610212651133776</v>
      </c>
      <c r="J63" s="211">
        <v>6.9642706753881569</v>
      </c>
      <c r="K63" s="173">
        <v>8.4199836411270476E-2</v>
      </c>
      <c r="L63" s="175">
        <v>48.054329000000003</v>
      </c>
      <c r="M63" s="173">
        <v>0.36557317285077046</v>
      </c>
      <c r="N63" s="176">
        <v>5.2802426286745936</v>
      </c>
      <c r="O63" s="177">
        <v>8.6130489933186838E-2</v>
      </c>
      <c r="P63" s="178">
        <v>2.6020183786201914</v>
      </c>
      <c r="Q63" s="179">
        <v>4.2413560894646499E-2</v>
      </c>
      <c r="R63" s="180">
        <v>76.459790843274732</v>
      </c>
      <c r="S63" s="180">
        <v>3.9504685200872887</v>
      </c>
      <c r="T63" s="181">
        <v>0.34522809798994353</v>
      </c>
      <c r="U63" s="182">
        <v>5.2397422206850825E-3</v>
      </c>
    </row>
    <row r="64" spans="1:65" x14ac:dyDescent="0.2">
      <c r="A64" s="170" t="s">
        <v>243</v>
      </c>
      <c r="B64" s="171">
        <v>30</v>
      </c>
      <c r="C64" s="156">
        <v>4</v>
      </c>
      <c r="D64" s="174">
        <v>3.3036345844808704E-2</v>
      </c>
      <c r="E64" s="173">
        <v>2.5024965794611247</v>
      </c>
      <c r="F64" s="211">
        <v>4.850301858968793</v>
      </c>
      <c r="G64" s="173">
        <v>0.84639651646183511</v>
      </c>
      <c r="H64" s="172">
        <v>5.0908869932812587E-2</v>
      </c>
      <c r="I64" s="173">
        <v>1.0041878062878327</v>
      </c>
      <c r="J64" s="211">
        <v>3.7531044595991547</v>
      </c>
      <c r="K64" s="173">
        <v>0.1314468018928657</v>
      </c>
      <c r="L64" s="175">
        <v>28.955022899999999</v>
      </c>
      <c r="M64" s="173">
        <v>0.60270656887430452</v>
      </c>
      <c r="N64" s="176">
        <v>5.1924256945644967</v>
      </c>
      <c r="O64" s="177">
        <v>0.16190659938631755</v>
      </c>
      <c r="P64" s="178">
        <v>2.5587738448231834</v>
      </c>
      <c r="Q64" s="179">
        <v>7.973015902421654E-2</v>
      </c>
      <c r="R64" s="180">
        <v>67.244866998437047</v>
      </c>
      <c r="S64" s="180">
        <v>2.1288723562032912</v>
      </c>
      <c r="T64" s="181">
        <v>0.33243936885929887</v>
      </c>
      <c r="U64" s="182">
        <v>5.6950898101235051E-3</v>
      </c>
    </row>
    <row r="65" spans="1:21" x14ac:dyDescent="0.2">
      <c r="A65" s="170" t="s">
        <v>244</v>
      </c>
      <c r="B65" s="171">
        <v>9.5</v>
      </c>
      <c r="C65" s="156">
        <v>4</v>
      </c>
      <c r="D65" s="174">
        <v>2.8670548451011399E-2</v>
      </c>
      <c r="E65" s="173">
        <v>2.4733380964808491</v>
      </c>
      <c r="F65" s="211">
        <v>5.8408937255236459</v>
      </c>
      <c r="G65" s="173">
        <v>0.90130624786678271</v>
      </c>
      <c r="H65" s="172">
        <v>5.5302358636858374E-2</v>
      </c>
      <c r="I65" s="173">
        <v>0.93105534331610185</v>
      </c>
      <c r="J65" s="211">
        <v>4.1352359285437483</v>
      </c>
      <c r="K65" s="173">
        <v>9.5808515209281839E-2</v>
      </c>
      <c r="L65" s="175">
        <v>29.750028</v>
      </c>
      <c r="M65" s="173">
        <v>0.58303576920905065</v>
      </c>
      <c r="N65" s="176">
        <v>5.23974622530808</v>
      </c>
      <c r="O65" s="177">
        <v>0.13296437385540297</v>
      </c>
      <c r="P65" s="178">
        <v>2.5820764738617261</v>
      </c>
      <c r="Q65" s="179">
        <v>6.5476859771158885E-2</v>
      </c>
      <c r="R65" s="180">
        <v>72.762922496654156</v>
      </c>
      <c r="S65" s="180">
        <v>2.3454388828261274</v>
      </c>
      <c r="T65" s="181">
        <v>0.30414200917160494</v>
      </c>
      <c r="U65" s="182">
        <v>5.5134519475116776E-3</v>
      </c>
    </row>
    <row r="66" spans="1:21" x14ac:dyDescent="0.2">
      <c r="A66" s="170" t="s">
        <v>245</v>
      </c>
      <c r="B66" s="171">
        <v>10</v>
      </c>
      <c r="C66" s="156">
        <v>4</v>
      </c>
      <c r="D66" s="174">
        <v>3.5996066587968695E-2</v>
      </c>
      <c r="E66" s="173">
        <v>2.1911188234379746</v>
      </c>
      <c r="F66" s="211">
        <v>5.6525884629554195</v>
      </c>
      <c r="G66" s="173">
        <v>0.80061351148612814</v>
      </c>
      <c r="H66" s="172">
        <v>5.1896114342833394E-2</v>
      </c>
      <c r="I66" s="173">
        <v>0.76604228027149734</v>
      </c>
      <c r="J66" s="211">
        <v>3.6437737254038889</v>
      </c>
      <c r="K66" s="173">
        <v>0.12309140748313176</v>
      </c>
      <c r="L66" s="175">
        <v>29.382916099999996</v>
      </c>
      <c r="M66" s="173">
        <v>0.60335312201057179</v>
      </c>
      <c r="N66" s="176">
        <v>5.2413799955657376</v>
      </c>
      <c r="O66" s="177">
        <v>0.16259418572885354</v>
      </c>
      <c r="P66" s="178">
        <v>2.5828810060792842</v>
      </c>
      <c r="Q66" s="179">
        <v>8.0067703177173932E-2</v>
      </c>
      <c r="R66" s="180">
        <v>64.930463102215597</v>
      </c>
      <c r="S66" s="180">
        <v>2.0664961946071996</v>
      </c>
      <c r="T66" s="181">
        <v>0.27689737358484962</v>
      </c>
      <c r="U66" s="182">
        <v>4.485963772733542E-3</v>
      </c>
    </row>
    <row r="67" spans="1:21" x14ac:dyDescent="0.2">
      <c r="A67" s="170" t="s">
        <v>246</v>
      </c>
      <c r="B67" s="171">
        <v>12</v>
      </c>
      <c r="C67" s="156">
        <v>4</v>
      </c>
      <c r="D67" s="174">
        <v>0.15079365147439083</v>
      </c>
      <c r="E67" s="173">
        <v>0.69730054100984085</v>
      </c>
      <c r="F67" s="211">
        <v>8.3268144994159297</v>
      </c>
      <c r="G67" s="173">
        <v>0.78093093746380482</v>
      </c>
      <c r="H67" s="172">
        <v>6.9173092381760101E-2</v>
      </c>
      <c r="I67" s="173">
        <v>0.8047910467112861</v>
      </c>
      <c r="J67" s="211">
        <v>3.1269686524241349</v>
      </c>
      <c r="K67" s="173">
        <v>0.13023661642475837</v>
      </c>
      <c r="L67" s="175">
        <v>61.4956836</v>
      </c>
      <c r="M67" s="173">
        <v>0.28491472998120543</v>
      </c>
      <c r="N67" s="176">
        <v>5.4875648141547879</v>
      </c>
      <c r="O67" s="177">
        <v>0.2327271527234282</v>
      </c>
      <c r="P67" s="178">
        <v>2.7041079745140491</v>
      </c>
      <c r="Q67" s="179">
        <v>0.11459631458834013</v>
      </c>
      <c r="R67" s="180">
        <v>27.853485206643107</v>
      </c>
      <c r="S67" s="180">
        <v>1.772072053996304</v>
      </c>
      <c r="T67" s="181">
        <v>0.16118851017859681</v>
      </c>
      <c r="U67" s="182">
        <v>2.5524415210774645E-3</v>
      </c>
    </row>
    <row r="68" spans="1:21" x14ac:dyDescent="0.2">
      <c r="A68" s="154" t="s">
        <v>247</v>
      </c>
      <c r="B68" s="155">
        <v>21</v>
      </c>
      <c r="C68" s="156"/>
      <c r="D68" s="159">
        <v>1.7095042597905952</v>
      </c>
      <c r="E68" s="158">
        <v>0.27663026256643314</v>
      </c>
      <c r="F68" s="210">
        <v>10.182189428375242</v>
      </c>
      <c r="G68" s="158">
        <v>0.66377514156809092</v>
      </c>
      <c r="H68" s="157">
        <v>0.37397953130716721</v>
      </c>
      <c r="I68" s="158">
        <v>0.23896446467112276</v>
      </c>
      <c r="J68" s="210">
        <v>3.6912640586554883</v>
      </c>
      <c r="K68" s="158">
        <v>0.14102575296137765</v>
      </c>
      <c r="L68" s="160">
        <v>531.73887839999998</v>
      </c>
      <c r="M68" s="158">
        <v>5.5235944052382378E-2</v>
      </c>
      <c r="N68" s="161">
        <v>6.0116566762590633</v>
      </c>
      <c r="O68" s="168">
        <v>0.83419146515061204</v>
      </c>
      <c r="P68" s="163">
        <v>2.9621559143788643</v>
      </c>
      <c r="Q68" s="169">
        <v>0.41070322029418016</v>
      </c>
      <c r="R68" s="165">
        <v>4.1654687219956887</v>
      </c>
      <c r="S68" s="165">
        <v>2.0917269117265955</v>
      </c>
      <c r="T68" s="166">
        <v>0.15559491723932564</v>
      </c>
      <c r="U68" s="167">
        <v>2.1118817837285473E-3</v>
      </c>
    </row>
    <row r="69" spans="1:21" x14ac:dyDescent="0.2">
      <c r="A69" s="154" t="s">
        <v>221</v>
      </c>
      <c r="B69" s="155">
        <v>10</v>
      </c>
      <c r="C69" s="156"/>
      <c r="D69" s="159">
        <v>0.51512571581133482</v>
      </c>
      <c r="E69" s="158">
        <v>0.49239624245431973</v>
      </c>
      <c r="F69" s="210">
        <v>0.2024253507532649</v>
      </c>
      <c r="G69" s="158">
        <v>9.1793154167573974</v>
      </c>
      <c r="H69" s="157">
        <v>0.10181751876366466</v>
      </c>
      <c r="I69" s="158">
        <v>0.7819458291461473</v>
      </c>
      <c r="J69" s="210">
        <v>0.25198717311385077</v>
      </c>
      <c r="K69" s="158">
        <v>0.36382323273408701</v>
      </c>
      <c r="L69" s="160">
        <v>154.77756919999999</v>
      </c>
      <c r="M69" s="158">
        <v>8.6437224648822295E-2</v>
      </c>
      <c r="N69" s="161">
        <v>3.9600472436283036</v>
      </c>
      <c r="O69" s="168">
        <v>6.2365489043200855</v>
      </c>
      <c r="P69" s="163">
        <v>1.9517941206096066</v>
      </c>
      <c r="Q69" s="169">
        <v>3.0721784152452964</v>
      </c>
      <c r="R69" s="165">
        <v>0.64449058803743386</v>
      </c>
      <c r="S69" s="165">
        <v>0.14300825102310058</v>
      </c>
      <c r="T69" s="166">
        <v>0.53499180889997622</v>
      </c>
      <c r="U69" s="167">
        <v>9.8476845934956814E-2</v>
      </c>
    </row>
    <row r="70" spans="1:21" x14ac:dyDescent="0.2">
      <c r="A70" s="154" t="s">
        <v>222</v>
      </c>
      <c r="B70" s="155">
        <v>15</v>
      </c>
      <c r="C70" s="156"/>
      <c r="D70" s="159">
        <v>1.6733139093345397</v>
      </c>
      <c r="E70" s="158">
        <v>0.38660116256957489</v>
      </c>
      <c r="F70" s="210">
        <v>4.2684486043690661</v>
      </c>
      <c r="G70" s="158">
        <v>0.7816858946349603</v>
      </c>
      <c r="H70" s="157">
        <v>0.35179318574301155</v>
      </c>
      <c r="I70" s="158">
        <v>0.31630319930016371</v>
      </c>
      <c r="J70" s="210">
        <v>2.5607538977952493</v>
      </c>
      <c r="K70" s="158">
        <v>0.12719138352226511</v>
      </c>
      <c r="L70" s="160">
        <v>505.26185169999997</v>
      </c>
      <c r="M70" s="158">
        <v>4.1822194370086795E-2</v>
      </c>
      <c r="N70" s="161">
        <v>2.3499467360854012</v>
      </c>
      <c r="O70" s="168">
        <v>1.5723093292308645</v>
      </c>
      <c r="P70" s="163">
        <v>1.158472659392898</v>
      </c>
      <c r="Q70" s="169">
        <v>0.77486907626042156</v>
      </c>
      <c r="R70" s="165">
        <v>1.1898782911623755</v>
      </c>
      <c r="S70" s="165">
        <v>1.4524389706783967</v>
      </c>
      <c r="T70" s="166">
        <v>0.25767885048083344</v>
      </c>
      <c r="U70" s="167">
        <v>4.99883154867241E-3</v>
      </c>
    </row>
    <row r="71" spans="1:21" x14ac:dyDescent="0.2">
      <c r="A71" s="154" t="s">
        <v>223</v>
      </c>
      <c r="B71" s="155">
        <v>18</v>
      </c>
      <c r="C71" s="156"/>
      <c r="D71" s="159">
        <v>0.32298325019954416</v>
      </c>
      <c r="E71" s="158">
        <v>0.65079984735376628</v>
      </c>
      <c r="F71" s="210">
        <v>7.8641291229034183</v>
      </c>
      <c r="G71" s="158">
        <v>0.71295271724519027</v>
      </c>
      <c r="H71" s="157">
        <v>0.11902170456038395</v>
      </c>
      <c r="I71" s="158">
        <v>0.78695098282295373</v>
      </c>
      <c r="J71" s="210">
        <v>4.4326909657282281</v>
      </c>
      <c r="K71" s="158">
        <v>0.12848088767142146</v>
      </c>
      <c r="L71" s="160">
        <v>121.10031699999999</v>
      </c>
      <c r="M71" s="158">
        <v>0.33047082200987343</v>
      </c>
      <c r="N71" s="161">
        <v>5.7104036634258817</v>
      </c>
      <c r="O71" s="168">
        <v>0.34249377624803939</v>
      </c>
      <c r="P71" s="163">
        <v>2.8138319373407628</v>
      </c>
      <c r="Q71" s="169">
        <v>0.16863598115458292</v>
      </c>
      <c r="R71" s="165">
        <v>20.880975803007686</v>
      </c>
      <c r="S71" s="165">
        <v>2.5140049133788418</v>
      </c>
      <c r="T71" s="166">
        <v>0.24208418824046338</v>
      </c>
      <c r="U71" s="167">
        <v>4.4333793248536183E-3</v>
      </c>
    </row>
    <row r="72" spans="1:21" x14ac:dyDescent="0.2">
      <c r="A72" s="170" t="s">
        <v>224</v>
      </c>
      <c r="B72" s="171">
        <v>21</v>
      </c>
      <c r="C72" s="156">
        <v>4</v>
      </c>
      <c r="D72" s="174">
        <v>0.14476314763138295</v>
      </c>
      <c r="E72" s="173">
        <v>1.1190688750461233</v>
      </c>
      <c r="F72" s="211">
        <v>9.2663028796993441</v>
      </c>
      <c r="G72" s="173">
        <v>0.66690724602343654</v>
      </c>
      <c r="H72" s="172">
        <v>0.10019386424513599</v>
      </c>
      <c r="I72" s="173">
        <v>0.8563273148409446</v>
      </c>
      <c r="J72" s="211">
        <v>6.1384679480783557</v>
      </c>
      <c r="K72" s="173">
        <v>0.11264765108875285</v>
      </c>
      <c r="L72" s="175">
        <v>75.672043600000009</v>
      </c>
      <c r="M72" s="173">
        <v>0.52798862610419139</v>
      </c>
      <c r="N72" s="176">
        <v>5.409203953263269</v>
      </c>
      <c r="O72" s="177">
        <v>0.20986874397577671</v>
      </c>
      <c r="P72" s="178">
        <v>2.6655221867573422</v>
      </c>
      <c r="Q72" s="179">
        <v>0.1033428688522588</v>
      </c>
      <c r="R72" s="180">
        <v>43.84268146586593</v>
      </c>
      <c r="S72" s="180">
        <v>3.4820585981077485</v>
      </c>
      <c r="T72" s="181">
        <v>0.28456437011790103</v>
      </c>
      <c r="U72" s="182">
        <v>4.9975899634006997E-3</v>
      </c>
    </row>
    <row r="73" spans="1:21" x14ac:dyDescent="0.2">
      <c r="A73" s="170" t="s">
        <v>225</v>
      </c>
      <c r="B73" s="171">
        <v>23</v>
      </c>
      <c r="C73" s="156">
        <v>4</v>
      </c>
      <c r="D73" s="174">
        <v>0.12377755427871417</v>
      </c>
      <c r="E73" s="173">
        <v>1.2892852962055814</v>
      </c>
      <c r="F73" s="211">
        <v>7.956442833678091</v>
      </c>
      <c r="G73" s="173">
        <v>0.77787844474229373</v>
      </c>
      <c r="H73" s="172">
        <v>8.9546099303301097E-2</v>
      </c>
      <c r="I73" s="173">
        <v>0.90811027157907798</v>
      </c>
      <c r="J73" s="211">
        <v>5.7492182511097054</v>
      </c>
      <c r="K73" s="173">
        <v>0.14747564647903788</v>
      </c>
      <c r="L73" s="175">
        <v>67.110708399999993</v>
      </c>
      <c r="M73" s="173">
        <v>0.59685869063646957</v>
      </c>
      <c r="N73" s="176">
        <v>5.3573960789413864</v>
      </c>
      <c r="O73" s="177">
        <v>0.22178018596087845</v>
      </c>
      <c r="P73" s="178">
        <v>2.6400109478168403</v>
      </c>
      <c r="Q73" s="179">
        <v>0.10920978365702667</v>
      </c>
      <c r="R73" s="180">
        <v>45.861336226039263</v>
      </c>
      <c r="S73" s="180">
        <v>3.2615319195408414</v>
      </c>
      <c r="T73" s="181">
        <v>0.31042280886266005</v>
      </c>
      <c r="U73" s="182">
        <v>6.0208752071140509E-3</v>
      </c>
    </row>
    <row r="74" spans="1:21" x14ac:dyDescent="0.2">
      <c r="A74" s="170" t="s">
        <v>226</v>
      </c>
      <c r="B74" s="171">
        <v>25</v>
      </c>
      <c r="C74" s="156">
        <v>4</v>
      </c>
      <c r="D74" s="174">
        <v>0.16358668013724906</v>
      </c>
      <c r="E74" s="173">
        <v>1.0755886888706485</v>
      </c>
      <c r="F74" s="211">
        <v>8.2472040420968362</v>
      </c>
      <c r="G74" s="173">
        <v>0.66173029328521871</v>
      </c>
      <c r="H74" s="172">
        <v>0.1092640001539584</v>
      </c>
      <c r="I74" s="173">
        <v>0.79237753109298548</v>
      </c>
      <c r="J74" s="211">
        <v>6.5606714972790598</v>
      </c>
      <c r="K74" s="173">
        <v>0.11173957830240325</v>
      </c>
      <c r="L74" s="175">
        <v>82.658834900000002</v>
      </c>
      <c r="M74" s="173">
        <v>0.48291501500583961</v>
      </c>
      <c r="N74" s="176">
        <v>5.2564096256630348</v>
      </c>
      <c r="O74" s="177">
        <v>0.20643407951216311</v>
      </c>
      <c r="P74" s="178">
        <v>2.5902821657400299</v>
      </c>
      <c r="Q74" s="179">
        <v>0.10165576151604497</v>
      </c>
      <c r="R74" s="180">
        <v>41.692822816569176</v>
      </c>
      <c r="S74" s="180">
        <v>3.7221874364364176</v>
      </c>
      <c r="T74" s="181">
        <v>0.34177668832546593</v>
      </c>
      <c r="U74" s="182">
        <v>5.9747194882962323E-3</v>
      </c>
    </row>
    <row r="75" spans="1:21" x14ac:dyDescent="0.2">
      <c r="A75" s="170" t="s">
        <v>227</v>
      </c>
      <c r="B75" s="171">
        <v>26.6</v>
      </c>
      <c r="C75" s="156">
        <v>4</v>
      </c>
      <c r="D75" s="174">
        <v>0.20374633676318329</v>
      </c>
      <c r="E75" s="173">
        <v>0.9575377637335899</v>
      </c>
      <c r="F75" s="211">
        <v>7.7898200312602324</v>
      </c>
      <c r="G75" s="173">
        <v>0.70642125607137096</v>
      </c>
      <c r="H75" s="172">
        <v>0.11405688117188918</v>
      </c>
      <c r="I75" s="173">
        <v>0.77008356304821346</v>
      </c>
      <c r="J75" s="211">
        <v>6.4001183929481913</v>
      </c>
      <c r="K75" s="173">
        <v>0.14946172468665647</v>
      </c>
      <c r="L75" s="175">
        <v>92.872535099999993</v>
      </c>
      <c r="M75" s="173">
        <v>0.43205099456914398</v>
      </c>
      <c r="N75" s="176">
        <v>5.1047837568782723</v>
      </c>
      <c r="O75" s="177">
        <v>0.22620900537215646</v>
      </c>
      <c r="P75" s="178">
        <v>2.5156144674957974</v>
      </c>
      <c r="Q75" s="179">
        <v>0.11139820938622891</v>
      </c>
      <c r="R75" s="180">
        <v>35.156272557968343</v>
      </c>
      <c r="S75" s="180">
        <v>3.6311955272958545</v>
      </c>
      <c r="T75" s="181">
        <v>0.35299873449117608</v>
      </c>
      <c r="U75" s="182">
        <v>6.4513142408644687E-3</v>
      </c>
    </row>
    <row r="76" spans="1:21" x14ac:dyDescent="0.2">
      <c r="A76" s="170" t="s">
        <v>228</v>
      </c>
      <c r="B76" s="171">
        <v>28.3</v>
      </c>
      <c r="C76" s="156">
        <v>4</v>
      </c>
      <c r="D76" s="174">
        <v>0.25961706313173177</v>
      </c>
      <c r="E76" s="173">
        <v>0.7147641747286072</v>
      </c>
      <c r="F76" s="211">
        <v>6.4373663934924785</v>
      </c>
      <c r="G76" s="173">
        <v>0.73620511987725623</v>
      </c>
      <c r="H76" s="172">
        <v>0.10856005140714318</v>
      </c>
      <c r="I76" s="173">
        <v>0.64100185070895865</v>
      </c>
      <c r="J76" s="211">
        <v>5.1806592196874375</v>
      </c>
      <c r="K76" s="173">
        <v>0.11150453361506651</v>
      </c>
      <c r="L76" s="175">
        <v>101.45998059999999</v>
      </c>
      <c r="M76" s="173">
        <v>0.39541167172075831</v>
      </c>
      <c r="N76" s="176">
        <v>4.7228682977227052</v>
      </c>
      <c r="O76" s="177">
        <v>0.26887546472780449</v>
      </c>
      <c r="P76" s="178">
        <v>2.3275278604943215</v>
      </c>
      <c r="Q76" s="179">
        <v>0.13242321344457794</v>
      </c>
      <c r="R76" s="180">
        <v>24.09979839818401</v>
      </c>
      <c r="S76" s="180">
        <v>2.9392681647206418</v>
      </c>
      <c r="T76" s="181">
        <v>0.34576570897922843</v>
      </c>
      <c r="U76" s="182">
        <v>6.4429528040346662E-3</v>
      </c>
    </row>
    <row r="77" spans="1:21" x14ac:dyDescent="0.2">
      <c r="A77" s="170" t="s">
        <v>229</v>
      </c>
      <c r="B77" s="171">
        <v>30</v>
      </c>
      <c r="C77" s="156">
        <v>4</v>
      </c>
      <c r="D77" s="174">
        <v>0.2781777228091506</v>
      </c>
      <c r="E77" s="173">
        <v>0.67300861358346475</v>
      </c>
      <c r="F77" s="211">
        <v>4.5862043316244598</v>
      </c>
      <c r="G77" s="173">
        <v>0.77693193237776004</v>
      </c>
      <c r="H77" s="172">
        <v>9.7904649048497758E-2</v>
      </c>
      <c r="I77" s="173">
        <v>0.83690297942136394</v>
      </c>
      <c r="J77" s="211">
        <v>3.6800494738249414</v>
      </c>
      <c r="K77" s="173">
        <v>0.12113775537132417</v>
      </c>
      <c r="L77" s="175">
        <v>101.8075035</v>
      </c>
      <c r="M77" s="173">
        <v>0.39281030348823071</v>
      </c>
      <c r="N77" s="176">
        <v>5.1971264946214246</v>
      </c>
      <c r="O77" s="177">
        <v>0.37913302225579881</v>
      </c>
      <c r="P77" s="178">
        <v>2.5610887306925805</v>
      </c>
      <c r="Q77" s="179">
        <v>0.18670207415560774</v>
      </c>
      <c r="R77" s="180">
        <v>18.773852901180213</v>
      </c>
      <c r="S77" s="180">
        <v>2.087885953350296</v>
      </c>
      <c r="T77" s="181">
        <v>0.34475002807237842</v>
      </c>
      <c r="U77" s="182">
        <v>6.6561682357386713E-3</v>
      </c>
    </row>
    <row r="78" spans="1:21" x14ac:dyDescent="0.2">
      <c r="A78" s="170" t="s">
        <v>230</v>
      </c>
      <c r="B78" s="171">
        <v>9.5</v>
      </c>
      <c r="C78" s="156">
        <v>4</v>
      </c>
      <c r="D78" s="174">
        <v>3.7541431135990462E-2</v>
      </c>
      <c r="E78" s="173">
        <v>3.7478050265970215</v>
      </c>
      <c r="F78" s="211">
        <v>5.2733474933079174</v>
      </c>
      <c r="G78" s="173">
        <v>0.77834697173711986</v>
      </c>
      <c r="H78" s="172">
        <v>5.5639284911197961E-2</v>
      </c>
      <c r="I78" s="173">
        <v>1.2678020743696716</v>
      </c>
      <c r="J78" s="211">
        <v>3.968311320082579</v>
      </c>
      <c r="K78" s="173">
        <v>0.13697712826374586</v>
      </c>
      <c r="L78" s="175">
        <v>31.517165299999995</v>
      </c>
      <c r="M78" s="173">
        <v>1.2622348442592852</v>
      </c>
      <c r="N78" s="176">
        <v>5.2253463548384032</v>
      </c>
      <c r="O78" s="177">
        <v>0.29512087341964494</v>
      </c>
      <c r="P78" s="178">
        <v>2.5749854005271375</v>
      </c>
      <c r="Q78" s="179">
        <v>0.14532962738697167</v>
      </c>
      <c r="R78" s="180">
        <v>65.745457321823167</v>
      </c>
      <c r="S78" s="180">
        <v>2.2513067789554313</v>
      </c>
      <c r="T78" s="181">
        <v>0.3232951774499857</v>
      </c>
      <c r="U78" s="182">
        <v>6.2629913816129937E-3</v>
      </c>
    </row>
    <row r="79" spans="1:21" x14ac:dyDescent="0.2">
      <c r="A79" s="170" t="s">
        <v>231</v>
      </c>
      <c r="B79" s="171">
        <v>10</v>
      </c>
      <c r="C79" s="156">
        <v>4</v>
      </c>
      <c r="D79" s="174">
        <v>4.490732370659592E-2</v>
      </c>
      <c r="E79" s="173">
        <v>3.2559466848321503</v>
      </c>
      <c r="F79" s="211">
        <v>5.6159578645905857</v>
      </c>
      <c r="G79" s="173">
        <v>0.73873921040491752</v>
      </c>
      <c r="H79" s="172">
        <v>5.5481612450990508E-2</v>
      </c>
      <c r="I79" s="173">
        <v>1.3265731288467233</v>
      </c>
      <c r="J79" s="211">
        <v>3.8843581472969064</v>
      </c>
      <c r="K79" s="173">
        <v>0.11198331922097894</v>
      </c>
      <c r="L79" s="175">
        <v>33.539476800000003</v>
      </c>
      <c r="M79" s="173">
        <v>1.1871689570541779</v>
      </c>
      <c r="N79" s="176">
        <v>5.3001027455092</v>
      </c>
      <c r="O79" s="177">
        <v>0.30765797381701837</v>
      </c>
      <c r="P79" s="178">
        <v>2.6117981444732417</v>
      </c>
      <c r="Q79" s="179">
        <v>0.15150036293947489</v>
      </c>
      <c r="R79" s="180">
        <v>61.334544852853746</v>
      </c>
      <c r="S79" s="180">
        <v>2.2035048102624808</v>
      </c>
      <c r="T79" s="181">
        <v>0.2971263035665393</v>
      </c>
      <c r="U79" s="182">
        <v>5.5488721148896419E-3</v>
      </c>
    </row>
    <row r="80" spans="1:21" x14ac:dyDescent="0.2">
      <c r="A80" s="170" t="s">
        <v>232</v>
      </c>
      <c r="B80" s="171">
        <v>12</v>
      </c>
      <c r="C80" s="156">
        <v>4</v>
      </c>
      <c r="D80" s="174">
        <v>0.17948831500751605</v>
      </c>
      <c r="E80" s="173">
        <v>0.93718789213075815</v>
      </c>
      <c r="F80" s="211">
        <v>8.9960984594376168</v>
      </c>
      <c r="G80" s="173">
        <v>0.64998829111753931</v>
      </c>
      <c r="H80" s="172">
        <v>8.08783346696033E-2</v>
      </c>
      <c r="I80" s="173">
        <v>1.1010550751991584</v>
      </c>
      <c r="J80" s="211">
        <v>3.8072119117205609</v>
      </c>
      <c r="K80" s="173">
        <v>0.12487459363984446</v>
      </c>
      <c r="L80" s="175">
        <v>72.6277197</v>
      </c>
      <c r="M80" s="173">
        <v>0.54897656871190925</v>
      </c>
      <c r="N80" s="176">
        <v>5.1936697809810948</v>
      </c>
      <c r="O80" s="177">
        <v>0.34132363237204544</v>
      </c>
      <c r="P80" s="178">
        <v>2.5593864893451981</v>
      </c>
      <c r="Q80" s="179">
        <v>0.16808319414988815</v>
      </c>
      <c r="R80" s="180">
        <v>27.187448400023257</v>
      </c>
      <c r="S80" s="180">
        <v>2.1584072287138438</v>
      </c>
      <c r="T80" s="181">
        <v>0.18168962339356651</v>
      </c>
      <c r="U80" s="182">
        <v>3.1505839797793377E-3</v>
      </c>
    </row>
    <row r="81" spans="1:21" x14ac:dyDescent="0.2">
      <c r="A81" s="154" t="s">
        <v>233</v>
      </c>
      <c r="B81" s="155">
        <v>21</v>
      </c>
      <c r="C81" s="156"/>
      <c r="D81" s="159">
        <v>3.1398231489298309</v>
      </c>
      <c r="E81" s="158">
        <v>0.39539917982332851</v>
      </c>
      <c r="F81" s="210">
        <v>11.492060200673645</v>
      </c>
      <c r="G81" s="158">
        <v>0.63451411907893052</v>
      </c>
      <c r="H81" s="157">
        <v>0.63396528771820249</v>
      </c>
      <c r="I81" s="158">
        <v>0.31659512531721717</v>
      </c>
      <c r="J81" s="210">
        <v>3.6694366938753515</v>
      </c>
      <c r="K81" s="158">
        <v>0.1255649369934225</v>
      </c>
      <c r="L81" s="160">
        <v>946.38464739999995</v>
      </c>
      <c r="M81" s="158">
        <v>5.2804032098891562E-2</v>
      </c>
      <c r="N81" s="161">
        <v>2.692700979668373</v>
      </c>
      <c r="O81" s="168">
        <v>2.1106882816634669</v>
      </c>
      <c r="P81" s="163">
        <v>1.3273817948879232</v>
      </c>
      <c r="Q81" s="169">
        <v>1.0400982334648796</v>
      </c>
      <c r="R81" s="165">
        <v>1.0420394460865323</v>
      </c>
      <c r="S81" s="165">
        <v>2.079220644805214</v>
      </c>
      <c r="T81" s="166">
        <v>0.13701042838016386</v>
      </c>
      <c r="U81" s="167">
        <v>2.3445115295805791E-3</v>
      </c>
    </row>
    <row r="82" spans="1:21" x14ac:dyDescent="0.2">
      <c r="A82" s="154" t="s">
        <v>207</v>
      </c>
      <c r="B82" s="155">
        <v>5</v>
      </c>
      <c r="C82" s="156"/>
      <c r="D82" s="159">
        <v>2.6918081342504497E-3</v>
      </c>
      <c r="E82" s="158">
        <v>55.021159760637225</v>
      </c>
      <c r="F82" s="210">
        <v>1.1962922366225601E-2</v>
      </c>
      <c r="G82" s="158">
        <v>113.89548169977807</v>
      </c>
      <c r="H82" s="157">
        <v>7.4640299270731572E-5</v>
      </c>
      <c r="I82" s="158">
        <v>827.95115984811889</v>
      </c>
      <c r="J82" s="210">
        <v>4.9146969242922466E-4</v>
      </c>
      <c r="K82" s="158">
        <v>128.35553434864352</v>
      </c>
      <c r="L82" s="160">
        <v>1.9759399999999872E-2</v>
      </c>
      <c r="M82" s="158">
        <v>1437.2580242967611</v>
      </c>
      <c r="N82" s="161">
        <v>-1619.6403338537177</v>
      </c>
      <c r="O82" s="162">
        <v>4753.8326310736429</v>
      </c>
      <c r="P82" s="163">
        <v>-1049.4315557591608</v>
      </c>
      <c r="Q82" s="164">
        <v>4159.2472507213943</v>
      </c>
      <c r="R82" s="165">
        <v>-3962.4904434092959</v>
      </c>
      <c r="S82" s="165">
        <v>2.7444811901179591E-4</v>
      </c>
      <c r="T82" s="166">
        <v>1.7376190472310926E-2</v>
      </c>
      <c r="U82" s="167">
        <v>6.0197162027614527E-2</v>
      </c>
    </row>
    <row r="83" spans="1:21" x14ac:dyDescent="0.2">
      <c r="A83" s="154" t="s">
        <v>208</v>
      </c>
      <c r="B83" s="155">
        <v>7.5</v>
      </c>
      <c r="C83" s="156"/>
      <c r="D83" s="159">
        <v>5.2912393797381517E-2</v>
      </c>
      <c r="E83" s="158">
        <v>2.7161183818240904</v>
      </c>
      <c r="F83" s="210">
        <v>2.0409446838408136E-2</v>
      </c>
      <c r="G83" s="158">
        <v>68.665650388234184</v>
      </c>
      <c r="H83" s="157">
        <v>9.7846920103050947E-3</v>
      </c>
      <c r="I83" s="158">
        <v>6.6763997898357124</v>
      </c>
      <c r="J83" s="210">
        <v>1.6996095125342919E-2</v>
      </c>
      <c r="K83" s="158">
        <v>4.1882414380874717</v>
      </c>
      <c r="L83" s="160">
        <v>15.805033300000002</v>
      </c>
      <c r="M83" s="158">
        <v>1.7961327148216719</v>
      </c>
      <c r="N83" s="161">
        <v>0.53603106933358013</v>
      </c>
      <c r="O83" s="168">
        <v>60.621769894730825</v>
      </c>
      <c r="P83" s="163">
        <v>0.26431622377352726</v>
      </c>
      <c r="Q83" s="169">
        <v>29.890357691835604</v>
      </c>
      <c r="R83" s="165">
        <v>5.7596034035809741E-2</v>
      </c>
      <c r="S83" s="165">
        <v>9.6412843844504246E-3</v>
      </c>
      <c r="T83" s="166">
        <v>0.35779581249280201</v>
      </c>
      <c r="U83" s="167">
        <v>0.4922804589403732</v>
      </c>
    </row>
    <row r="84" spans="1:21" x14ac:dyDescent="0.2">
      <c r="A84" s="154" t="s">
        <v>209</v>
      </c>
      <c r="B84" s="155">
        <v>10</v>
      </c>
      <c r="C84" s="156"/>
      <c r="D84" s="159">
        <v>0.92927847694327381</v>
      </c>
      <c r="E84" s="158">
        <v>0.37428330981924596</v>
      </c>
      <c r="F84" s="210">
        <v>0.44708363259272454</v>
      </c>
      <c r="G84" s="158">
        <v>2.9935019790928665</v>
      </c>
      <c r="H84" s="157">
        <v>0.17753019851981067</v>
      </c>
      <c r="I84" s="158">
        <v>0.28638033629692866</v>
      </c>
      <c r="J84" s="210">
        <v>0.46203304669642153</v>
      </c>
      <c r="K84" s="158">
        <v>1.9406549831445612</v>
      </c>
      <c r="L84" s="160">
        <v>274.46489170000001</v>
      </c>
      <c r="M84" s="158">
        <v>0.12662083754765877</v>
      </c>
      <c r="N84" s="161">
        <v>-6.379560845851727</v>
      </c>
      <c r="O84" s="162">
        <v>4.9113096541549419</v>
      </c>
      <c r="P84" s="163">
        <v>-3.14868707840259</v>
      </c>
      <c r="Q84" s="164">
        <v>2.4261052824790172</v>
      </c>
      <c r="R84" s="165">
        <v>-1.0732332238226896</v>
      </c>
      <c r="S84" s="165">
        <v>0.26213619141725525</v>
      </c>
      <c r="T84" s="166">
        <v>0.44408878803195129</v>
      </c>
      <c r="U84" s="167">
        <v>3.1692025151550431E-2</v>
      </c>
    </row>
    <row r="85" spans="1:21" x14ac:dyDescent="0.2">
      <c r="A85" s="154" t="s">
        <v>210</v>
      </c>
      <c r="B85" s="155">
        <v>15</v>
      </c>
      <c r="C85" s="156"/>
      <c r="D85" s="159">
        <v>1.7036119125363109</v>
      </c>
      <c r="E85" s="158">
        <v>0.31619977280130429</v>
      </c>
      <c r="F85" s="210">
        <v>5.1266051852588586</v>
      </c>
      <c r="G85" s="158">
        <v>0.62673822849177374</v>
      </c>
      <c r="H85" s="157">
        <v>0.3641332510280223</v>
      </c>
      <c r="I85" s="158">
        <v>0.33586103416650293</v>
      </c>
      <c r="J85" s="210">
        <v>2.9872158557725808</v>
      </c>
      <c r="K85" s="158">
        <v>0.32386333946019918</v>
      </c>
      <c r="L85" s="160">
        <v>518.48119220000001</v>
      </c>
      <c r="M85" s="158">
        <v>7.0322786263397455E-2</v>
      </c>
      <c r="N85" s="161">
        <v>3.4362414416426277</v>
      </c>
      <c r="O85" s="168">
        <v>1.1609869589831283</v>
      </c>
      <c r="P85" s="163">
        <v>1.693744621679258</v>
      </c>
      <c r="Q85" s="169">
        <v>0.57199294457009009</v>
      </c>
      <c r="R85" s="165">
        <v>1.9774949090890315</v>
      </c>
      <c r="S85" s="165">
        <v>1.6939538382940287</v>
      </c>
      <c r="T85" s="166">
        <v>0.25026683025969432</v>
      </c>
      <c r="U85" s="167">
        <v>3.5319802569532769E-3</v>
      </c>
    </row>
    <row r="86" spans="1:21" x14ac:dyDescent="0.2">
      <c r="A86" s="154" t="s">
        <v>211</v>
      </c>
      <c r="B86" s="155">
        <v>18</v>
      </c>
      <c r="C86" s="156"/>
      <c r="D86" s="159">
        <v>0.21799048624030484</v>
      </c>
      <c r="E86" s="158">
        <v>0.56517215327929204</v>
      </c>
      <c r="F86" s="210">
        <v>9.940354482330676</v>
      </c>
      <c r="G86" s="158">
        <v>0.62992286234565265</v>
      </c>
      <c r="H86" s="157">
        <v>0.1130432842812869</v>
      </c>
      <c r="I86" s="158">
        <v>0.48177004337207818</v>
      </c>
      <c r="J86" s="210">
        <v>6.0170727603229341</v>
      </c>
      <c r="K86" s="158">
        <v>0.17909157760362887</v>
      </c>
      <c r="L86" s="160">
        <v>97.332359200000013</v>
      </c>
      <c r="M86" s="158">
        <v>0.33825372105452123</v>
      </c>
      <c r="N86" s="161">
        <v>5.4950655205325702</v>
      </c>
      <c r="O86" s="168">
        <v>0.16695053915353145</v>
      </c>
      <c r="P86" s="163">
        <v>2.7078013658113051</v>
      </c>
      <c r="Q86" s="169">
        <v>8.220733023932858E-2</v>
      </c>
      <c r="R86" s="165">
        <v>33.93264903892279</v>
      </c>
      <c r="S86" s="165">
        <v>3.4122355367953103</v>
      </c>
      <c r="T86" s="166">
        <v>0.25999723172339528</v>
      </c>
      <c r="U86" s="167">
        <v>3.4056616937357485E-3</v>
      </c>
    </row>
    <row r="87" spans="1:21" x14ac:dyDescent="0.2">
      <c r="A87" s="170" t="s">
        <v>212</v>
      </c>
      <c r="B87" s="171">
        <v>21</v>
      </c>
      <c r="C87" s="156">
        <v>4</v>
      </c>
      <c r="D87" s="174">
        <v>0.12951986608897548</v>
      </c>
      <c r="E87" s="173">
        <v>0.76185002749376329</v>
      </c>
      <c r="F87" s="211">
        <v>8.6366628293959504</v>
      </c>
      <c r="G87" s="173">
        <v>0.64229036836396325</v>
      </c>
      <c r="H87" s="172">
        <v>9.1651174133653368E-2</v>
      </c>
      <c r="I87" s="173">
        <v>0.64165707971632469</v>
      </c>
      <c r="J87" s="211">
        <v>6.0317156180689038</v>
      </c>
      <c r="K87" s="173">
        <v>0.17689716832139937</v>
      </c>
      <c r="L87" s="175">
        <v>70.525025800000009</v>
      </c>
      <c r="M87" s="173">
        <v>0.46701493740124356</v>
      </c>
      <c r="N87" s="176">
        <v>5.3985488828495987</v>
      </c>
      <c r="O87" s="177">
        <v>0.14850010890180029</v>
      </c>
      <c r="P87" s="178">
        <v>2.6602754449045509</v>
      </c>
      <c r="Q87" s="179">
        <v>7.3124139304962352E-2</v>
      </c>
      <c r="R87" s="180">
        <v>46.127076618692413</v>
      </c>
      <c r="S87" s="180">
        <v>3.4210467428261149</v>
      </c>
      <c r="T87" s="181">
        <v>0.30001615243033108</v>
      </c>
      <c r="U87" s="182">
        <v>3.9977221022822924E-3</v>
      </c>
    </row>
    <row r="88" spans="1:21" x14ac:dyDescent="0.2">
      <c r="A88" s="170" t="s">
        <v>213</v>
      </c>
      <c r="B88" s="171">
        <v>25</v>
      </c>
      <c r="C88" s="156">
        <v>4</v>
      </c>
      <c r="D88" s="174">
        <v>0.25119447207589829</v>
      </c>
      <c r="E88" s="173">
        <v>0.48647533479308119</v>
      </c>
      <c r="F88" s="211">
        <v>12.912051039153877</v>
      </c>
      <c r="G88" s="173">
        <v>0.63465051272247919</v>
      </c>
      <c r="H88" s="172">
        <v>0.16269781851238085</v>
      </c>
      <c r="I88" s="173">
        <v>0.54926480057268523</v>
      </c>
      <c r="J88" s="211">
        <v>10.040420834359518</v>
      </c>
      <c r="K88" s="173">
        <v>0.11884606741429353</v>
      </c>
      <c r="L88" s="175">
        <v>127.50293159999998</v>
      </c>
      <c r="M88" s="173">
        <v>0.25888667048298503</v>
      </c>
      <c r="N88" s="176">
        <v>5.3346135773808241</v>
      </c>
      <c r="O88" s="177">
        <v>0.10010600879267519</v>
      </c>
      <c r="P88" s="178">
        <v>2.6287922734304656</v>
      </c>
      <c r="Q88" s="179">
        <v>4.9294857090075833E-2</v>
      </c>
      <c r="R88" s="180">
        <v>41.971904374092908</v>
      </c>
      <c r="S88" s="180">
        <v>5.6952493135997688</v>
      </c>
      <c r="T88" s="181">
        <v>0.33407894123434656</v>
      </c>
      <c r="U88" s="182">
        <v>4.3143067306200137E-3</v>
      </c>
    </row>
    <row r="89" spans="1:21" x14ac:dyDescent="0.2">
      <c r="A89" s="170" t="s">
        <v>214</v>
      </c>
      <c r="B89" s="171">
        <v>30</v>
      </c>
      <c r="C89" s="156">
        <v>4</v>
      </c>
      <c r="D89" s="174">
        <v>0.64124366398537525</v>
      </c>
      <c r="E89" s="173">
        <v>0.34801641950118428</v>
      </c>
      <c r="F89" s="211">
        <v>17.462484213149661</v>
      </c>
      <c r="G89" s="173">
        <v>0.59424236048733248</v>
      </c>
      <c r="H89" s="172">
        <v>0.29516902090478764</v>
      </c>
      <c r="I89" s="173">
        <v>0.2860562406472702</v>
      </c>
      <c r="J89" s="211">
        <v>14.684769408858283</v>
      </c>
      <c r="K89" s="173">
        <v>0.10367871143921036</v>
      </c>
      <c r="L89" s="175">
        <v>266.88542649999999</v>
      </c>
      <c r="M89" s="173">
        <v>0.12680196736767585</v>
      </c>
      <c r="N89" s="176">
        <v>5.2340625500397353</v>
      </c>
      <c r="O89" s="177">
        <v>0.10593434808787015</v>
      </c>
      <c r="P89" s="178">
        <v>2.5792776076522013</v>
      </c>
      <c r="Q89" s="179">
        <v>5.2166297333768222E-2</v>
      </c>
      <c r="R89" s="180">
        <v>28.776202059670862</v>
      </c>
      <c r="S89" s="180">
        <v>8.3302164593263335</v>
      </c>
      <c r="T89" s="181">
        <v>0.36131155799422249</v>
      </c>
      <c r="U89" s="182">
        <v>4.3591062074784847E-3</v>
      </c>
    </row>
    <row r="90" spans="1:21" x14ac:dyDescent="0.2">
      <c r="A90" s="170" t="s">
        <v>215</v>
      </c>
      <c r="B90" s="171">
        <v>10</v>
      </c>
      <c r="C90" s="156">
        <v>4</v>
      </c>
      <c r="D90" s="174">
        <v>5.2953247207928551E-2</v>
      </c>
      <c r="E90" s="173">
        <v>1.5710867966937727</v>
      </c>
      <c r="F90" s="211">
        <v>11.829390607464745</v>
      </c>
      <c r="G90" s="173">
        <v>0.63259642417728901</v>
      </c>
      <c r="H90" s="172">
        <v>0.1200832170448525</v>
      </c>
      <c r="I90" s="173">
        <v>0.50649575746162911</v>
      </c>
      <c r="J90" s="211">
        <v>9.2025096066918053</v>
      </c>
      <c r="K90" s="173">
        <v>0.12700348800750511</v>
      </c>
      <c r="L90" s="175">
        <v>62.944688999999997</v>
      </c>
      <c r="M90" s="173">
        <v>0.52180130031171412</v>
      </c>
      <c r="N90" s="176">
        <v>5.2269506501027863</v>
      </c>
      <c r="O90" s="177">
        <v>9.0634186139958592E-2</v>
      </c>
      <c r="P90" s="178">
        <v>2.5757754211718349</v>
      </c>
      <c r="Q90" s="179">
        <v>4.463197286688398E-2</v>
      </c>
      <c r="R90" s="180">
        <v>76.351875973097052</v>
      </c>
      <c r="S90" s="180">
        <v>5.2199610905968594</v>
      </c>
      <c r="T90" s="181">
        <v>0.33422311890138207</v>
      </c>
      <c r="U90" s="182">
        <v>4.3130925306060757E-3</v>
      </c>
    </row>
    <row r="91" spans="1:21" x14ac:dyDescent="0.2">
      <c r="A91" s="170" t="s">
        <v>216</v>
      </c>
      <c r="B91" s="171">
        <v>12</v>
      </c>
      <c r="C91" s="156">
        <v>4</v>
      </c>
      <c r="D91" s="174">
        <v>6.8897520291303971E-2</v>
      </c>
      <c r="E91" s="173">
        <v>1.1400682849523225</v>
      </c>
      <c r="F91" s="211">
        <v>9.9703282731296543</v>
      </c>
      <c r="G91" s="173">
        <v>0.59466683608318649</v>
      </c>
      <c r="H91" s="172">
        <v>6.990650128382693E-2</v>
      </c>
      <c r="I91" s="173">
        <v>0.70251698777331717</v>
      </c>
      <c r="J91" s="211">
        <v>4.4746801401307188</v>
      </c>
      <c r="K91" s="173">
        <v>0.23677553361435802</v>
      </c>
      <c r="L91" s="175">
        <v>43.635004200000004</v>
      </c>
      <c r="M91" s="173">
        <v>0.75158203094311959</v>
      </c>
      <c r="N91" s="176">
        <v>5.3373813147728972</v>
      </c>
      <c r="O91" s="177">
        <v>0.18249810224196675</v>
      </c>
      <c r="P91" s="178">
        <v>2.6301551803131895</v>
      </c>
      <c r="Q91" s="179">
        <v>8.9866844946977636E-2</v>
      </c>
      <c r="R91" s="180">
        <v>54.651673840845859</v>
      </c>
      <c r="S91" s="180">
        <v>2.5365715684280818</v>
      </c>
      <c r="T91" s="181">
        <v>0.19269447247138444</v>
      </c>
      <c r="U91" s="182">
        <v>2.4672758460871462E-3</v>
      </c>
    </row>
    <row r="92" spans="1:21" x14ac:dyDescent="0.2">
      <c r="A92" s="170" t="s">
        <v>217</v>
      </c>
      <c r="B92" s="171">
        <v>15</v>
      </c>
      <c r="C92" s="156">
        <v>4</v>
      </c>
      <c r="D92" s="174">
        <v>5.2858892893643011E-2</v>
      </c>
      <c r="E92" s="173">
        <v>1.5960986266019452</v>
      </c>
      <c r="F92" s="211">
        <v>5.5459985343250269</v>
      </c>
      <c r="G92" s="173">
        <v>0.68745237497742329</v>
      </c>
      <c r="H92" s="172">
        <v>3.0420079768150945E-2</v>
      </c>
      <c r="I92" s="173">
        <v>1.3370347343478322</v>
      </c>
      <c r="J92" s="211">
        <v>1.5477885046167243</v>
      </c>
      <c r="K92" s="173">
        <v>0.5985403732816299</v>
      </c>
      <c r="L92" s="175">
        <v>23.552935200000004</v>
      </c>
      <c r="M92" s="173">
        <v>1.3939148487695523</v>
      </c>
      <c r="N92" s="176">
        <v>5.3154577002782908</v>
      </c>
      <c r="O92" s="177">
        <v>0.54020047966396634</v>
      </c>
      <c r="P92" s="178">
        <v>2.619359386545022</v>
      </c>
      <c r="Q92" s="179">
        <v>0.26601043237835142</v>
      </c>
      <c r="R92" s="180">
        <v>34.846461972575227</v>
      </c>
      <c r="S92" s="180">
        <v>0.87659688285342008</v>
      </c>
      <c r="T92" s="181">
        <v>0.11971588098339593</v>
      </c>
      <c r="U92" s="182">
        <v>2.1847147522110846E-3</v>
      </c>
    </row>
    <row r="93" spans="1:21" x14ac:dyDescent="0.2">
      <c r="A93" s="170" t="s">
        <v>218</v>
      </c>
      <c r="B93" s="171">
        <v>21</v>
      </c>
      <c r="C93" s="156">
        <v>4</v>
      </c>
      <c r="D93" s="174">
        <v>0.14702058385034203</v>
      </c>
      <c r="E93" s="173">
        <v>0.80532176228620656</v>
      </c>
      <c r="F93" s="211">
        <v>7.3105954148558991</v>
      </c>
      <c r="G93" s="173">
        <v>0.64546956434072233</v>
      </c>
      <c r="H93" s="172">
        <v>5.2495273889513118E-2</v>
      </c>
      <c r="I93" s="173">
        <v>1.0328129910410337</v>
      </c>
      <c r="J93" s="211">
        <v>2.0291424728804244</v>
      </c>
      <c r="K93" s="173">
        <v>0.45189733570849744</v>
      </c>
      <c r="L93" s="175">
        <v>53.795264500000002</v>
      </c>
      <c r="M93" s="173">
        <v>0.6110192519332921</v>
      </c>
      <c r="N93" s="176">
        <v>5.1749906028649528</v>
      </c>
      <c r="O93" s="177">
        <v>0.48131394136001981</v>
      </c>
      <c r="P93" s="178">
        <v>2.5501879940952792</v>
      </c>
      <c r="Q93" s="179">
        <v>0.23702194502642582</v>
      </c>
      <c r="R93" s="180">
        <v>19.472591525818348</v>
      </c>
      <c r="S93" s="180">
        <v>1.1491986225236699</v>
      </c>
      <c r="T93" s="181">
        <v>0.11906221049556388</v>
      </c>
      <c r="U93" s="182">
        <v>1.8777742331778518E-3</v>
      </c>
    </row>
    <row r="94" spans="1:21" ht="16" thickBot="1" x14ac:dyDescent="0.25">
      <c r="A94" s="183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4"/>
      <c r="Q94" s="185"/>
      <c r="R94" s="183"/>
      <c r="S94" s="183"/>
      <c r="T94" s="183"/>
      <c r="U94" s="183"/>
    </row>
    <row r="95" spans="1:21" x14ac:dyDescent="0.2">
      <c r="A95" s="151"/>
      <c r="B95" s="151"/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2"/>
      <c r="Q95" s="153"/>
      <c r="R95" s="151"/>
      <c r="S95" s="151"/>
      <c r="T95" s="151"/>
      <c r="U95" s="151"/>
    </row>
    <row r="96" spans="1:21" x14ac:dyDescent="0.2">
      <c r="A96" s="151"/>
      <c r="B96" s="151"/>
      <c r="C96" s="186" t="s">
        <v>6</v>
      </c>
      <c r="D96" s="189">
        <v>15.9838443869568</v>
      </c>
      <c r="E96" s="188">
        <v>0.11577622051580611</v>
      </c>
      <c r="F96" s="212">
        <v>271.61306610126417</v>
      </c>
      <c r="G96" s="188">
        <v>0.12479716787232506</v>
      </c>
      <c r="H96" s="187">
        <v>5.1482000729821973</v>
      </c>
      <c r="I96" s="188">
        <v>9.3385401811882526E-2</v>
      </c>
      <c r="J96" s="212">
        <v>176.31444007450932</v>
      </c>
      <c r="K96" s="188">
        <v>2.5237993760668959E-2</v>
      </c>
      <c r="L96" s="190">
        <v>5659.7573767000003</v>
      </c>
      <c r="M96" s="188">
        <v>3.3919778687975063E-2</v>
      </c>
      <c r="N96" s="191"/>
      <c r="O96" s="192"/>
      <c r="P96" s="193"/>
      <c r="Q96" s="194"/>
      <c r="R96" s="195"/>
      <c r="S96" s="151"/>
      <c r="T96" s="151"/>
      <c r="U96" s="151"/>
    </row>
    <row r="97" spans="1:21" x14ac:dyDescent="0.2">
      <c r="A97" s="196"/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</row>
    <row r="98" spans="1:21" x14ac:dyDescent="0.2">
      <c r="A98" s="196"/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</row>
    <row r="99" spans="1:21" ht="16" thickBot="1" x14ac:dyDescent="0.25">
      <c r="A99" s="151"/>
      <c r="B99" s="151"/>
      <c r="C99" s="151"/>
      <c r="D99" s="196"/>
      <c r="E99" s="151"/>
      <c r="F99" s="151"/>
      <c r="G99" s="151"/>
      <c r="H99" s="196"/>
      <c r="I99" s="196"/>
      <c r="J99" s="196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</row>
    <row r="100" spans="1:21" x14ac:dyDescent="0.2">
      <c r="A100" s="762" t="s">
        <v>52</v>
      </c>
      <c r="B100" s="762"/>
      <c r="C100" s="762"/>
      <c r="D100" s="762"/>
      <c r="E100" s="762"/>
      <c r="F100" s="762"/>
      <c r="G100" s="762"/>
      <c r="H100" s="762"/>
      <c r="I100" s="197"/>
      <c r="J100" s="762" t="s">
        <v>7</v>
      </c>
      <c r="K100" s="762"/>
      <c r="L100" s="771" t="s">
        <v>50</v>
      </c>
      <c r="M100" s="768" t="s">
        <v>44</v>
      </c>
      <c r="N100" s="771" t="s">
        <v>49</v>
      </c>
      <c r="O100" s="768" t="s">
        <v>44</v>
      </c>
      <c r="P100" s="147" t="s">
        <v>85</v>
      </c>
      <c r="Q100" s="148" t="s">
        <v>44</v>
      </c>
      <c r="R100" s="774" t="s">
        <v>8</v>
      </c>
      <c r="S100" s="149" t="s">
        <v>47</v>
      </c>
      <c r="T100" s="771" t="s">
        <v>9</v>
      </c>
      <c r="U100" s="768" t="s">
        <v>44</v>
      </c>
    </row>
    <row r="101" spans="1:21" ht="16" thickBot="1" x14ac:dyDescent="0.25">
      <c r="A101" s="770"/>
      <c r="B101" s="770"/>
      <c r="C101" s="770"/>
      <c r="D101" s="770"/>
      <c r="E101" s="770"/>
      <c r="F101" s="770"/>
      <c r="G101" s="770"/>
      <c r="H101" s="770"/>
      <c r="I101" s="197"/>
      <c r="J101" s="770"/>
      <c r="K101" s="770"/>
      <c r="L101" s="772"/>
      <c r="M101" s="773"/>
      <c r="N101" s="772"/>
      <c r="O101" s="773"/>
      <c r="P101" s="769" t="s">
        <v>86</v>
      </c>
      <c r="Q101" s="769"/>
      <c r="R101" s="775"/>
      <c r="S101" s="150" t="s">
        <v>46</v>
      </c>
      <c r="T101" s="766"/>
      <c r="U101" s="766"/>
    </row>
    <row r="102" spans="1:21" x14ac:dyDescent="0.2">
      <c r="A102" s="151"/>
      <c r="B102" s="151"/>
      <c r="C102" s="151"/>
      <c r="D102" s="196"/>
      <c r="E102" s="151"/>
      <c r="F102" s="151"/>
      <c r="G102" s="151"/>
      <c r="H102" s="196"/>
      <c r="I102" s="196"/>
      <c r="J102" s="151"/>
      <c r="K102" s="151"/>
      <c r="L102" s="151"/>
      <c r="M102" s="151"/>
      <c r="N102" s="151"/>
      <c r="O102" s="151"/>
      <c r="P102" s="152"/>
      <c r="Q102" s="153"/>
      <c r="R102" s="153"/>
      <c r="S102" s="151"/>
      <c r="T102" s="151"/>
      <c r="U102" s="151"/>
    </row>
    <row r="103" spans="1:21" x14ac:dyDescent="0.2">
      <c r="A103" s="789" t="s">
        <v>248</v>
      </c>
      <c r="B103" s="789"/>
      <c r="C103" s="789"/>
      <c r="D103" s="789"/>
      <c r="E103" s="789" t="s">
        <v>63</v>
      </c>
      <c r="F103" s="789"/>
      <c r="G103" s="789"/>
      <c r="H103" s="789"/>
      <c r="I103" s="196"/>
      <c r="J103" s="783" t="s">
        <v>81</v>
      </c>
      <c r="K103" s="783"/>
      <c r="L103" s="785"/>
      <c r="M103" s="194"/>
      <c r="N103" s="784">
        <v>5.2737280141909233</v>
      </c>
      <c r="O103" s="198">
        <v>3.5195343441493526E-2</v>
      </c>
      <c r="P103" s="786">
        <v>2.5988103597121386</v>
      </c>
      <c r="Q103" s="199">
        <v>2.2624694293572997E-2</v>
      </c>
      <c r="R103" s="200">
        <v>1.5209347628937711</v>
      </c>
      <c r="S103" s="201">
        <v>76.947662333180347</v>
      </c>
      <c r="T103" s="780">
        <v>0.22592370431608574</v>
      </c>
      <c r="U103" s="782">
        <v>3.9363493768196152E-2</v>
      </c>
    </row>
    <row r="104" spans="1:21" x14ac:dyDescent="0.2">
      <c r="A104" s="789" t="s">
        <v>101</v>
      </c>
      <c r="B104" s="789"/>
      <c r="C104" s="789"/>
      <c r="D104" s="789"/>
      <c r="E104" s="789" t="s">
        <v>64</v>
      </c>
      <c r="F104" s="789"/>
      <c r="G104" s="789"/>
      <c r="H104" s="789"/>
      <c r="I104" s="196"/>
      <c r="J104" s="783"/>
      <c r="K104" s="783"/>
      <c r="L104" s="785"/>
      <c r="M104" s="194"/>
      <c r="N104" s="785"/>
      <c r="O104" s="202">
        <v>6.6737122860313211E-3</v>
      </c>
      <c r="P104" s="785"/>
      <c r="Q104" s="202">
        <v>8.7057888656712368E-3</v>
      </c>
      <c r="R104" s="203">
        <v>5.2235943288098663E-2</v>
      </c>
      <c r="S104" s="204">
        <v>24</v>
      </c>
      <c r="T104" s="781"/>
      <c r="U104" s="781"/>
    </row>
    <row r="105" spans="1:21" x14ac:dyDescent="0.2">
      <c r="A105" s="789" t="s">
        <v>220</v>
      </c>
      <c r="B105" s="789"/>
      <c r="C105" s="789"/>
      <c r="D105" s="789"/>
      <c r="E105" s="789" t="s">
        <v>65</v>
      </c>
      <c r="F105" s="789"/>
      <c r="G105" s="789"/>
      <c r="H105" s="789"/>
      <c r="I105" s="196"/>
      <c r="J105" s="787" t="s">
        <v>103</v>
      </c>
      <c r="K105" s="788"/>
      <c r="L105" s="788"/>
      <c r="M105" s="788"/>
      <c r="N105" s="788"/>
      <c r="O105" s="788"/>
      <c r="P105" s="788"/>
      <c r="Q105" s="199">
        <v>5.8918726349995516E-2</v>
      </c>
      <c r="R105" s="200">
        <v>1.5897678246195885</v>
      </c>
      <c r="S105" s="779" t="s">
        <v>15</v>
      </c>
      <c r="T105" s="779"/>
      <c r="U105" s="779"/>
    </row>
    <row r="106" spans="1:21" x14ac:dyDescent="0.2">
      <c r="A106" s="789" t="s">
        <v>10</v>
      </c>
      <c r="B106" s="789"/>
      <c r="C106" s="789"/>
      <c r="D106" s="789"/>
      <c r="E106" s="789" t="s">
        <v>66</v>
      </c>
      <c r="F106" s="789"/>
      <c r="G106" s="789"/>
      <c r="H106" s="789"/>
      <c r="I106" s="196"/>
      <c r="J106" s="787" t="s">
        <v>104</v>
      </c>
      <c r="K106" s="788"/>
      <c r="L106" s="788"/>
      <c r="M106" s="788"/>
      <c r="N106" s="788"/>
      <c r="O106" s="788"/>
      <c r="P106" s="788"/>
      <c r="Q106" s="199">
        <v>1.73314056356196E-2</v>
      </c>
      <c r="R106" s="205">
        <v>1.2332618387405698</v>
      </c>
      <c r="S106" s="779" t="s">
        <v>13</v>
      </c>
      <c r="T106" s="779"/>
      <c r="U106" s="779"/>
    </row>
    <row r="107" spans="1:21" x14ac:dyDescent="0.2">
      <c r="A107" s="789" t="s">
        <v>53</v>
      </c>
      <c r="B107" s="789"/>
      <c r="C107" s="789"/>
      <c r="D107" s="789"/>
      <c r="E107" s="789" t="s">
        <v>67</v>
      </c>
      <c r="F107" s="789"/>
      <c r="G107" s="789"/>
      <c r="H107" s="789"/>
      <c r="I107" s="196"/>
      <c r="J107" s="206"/>
      <c r="K107" s="206"/>
      <c r="L107" s="206"/>
      <c r="M107" s="206"/>
      <c r="N107" s="206"/>
      <c r="O107" s="206"/>
      <c r="P107" s="193"/>
      <c r="Q107" s="194"/>
      <c r="R107" s="193"/>
      <c r="S107" s="195"/>
      <c r="T107" s="195"/>
      <c r="U107" s="195"/>
    </row>
    <row r="108" spans="1:21" x14ac:dyDescent="0.2">
      <c r="A108" s="789" t="s">
        <v>12</v>
      </c>
      <c r="B108" s="789"/>
      <c r="C108" s="789"/>
      <c r="D108" s="789"/>
      <c r="E108" s="789" t="s">
        <v>68</v>
      </c>
      <c r="F108" s="789"/>
      <c r="G108" s="789"/>
      <c r="H108" s="789"/>
      <c r="I108" s="196"/>
      <c r="J108" s="783" t="s">
        <v>56</v>
      </c>
      <c r="K108" s="783"/>
      <c r="L108" s="785"/>
      <c r="M108" s="194"/>
      <c r="N108" s="784">
        <v>5.1599415142982119</v>
      </c>
      <c r="O108" s="198">
        <v>6.8798137552802355E-2</v>
      </c>
      <c r="P108" s="786">
        <v>2.5427770899894022</v>
      </c>
      <c r="Q108" s="199">
        <v>3.6746593833007102E-2</v>
      </c>
      <c r="R108" s="785"/>
      <c r="S108" s="793">
        <v>38</v>
      </c>
      <c r="T108" s="780">
        <v>0.27883982655534179</v>
      </c>
      <c r="U108" s="782">
        <v>7.7070750879483681E-4</v>
      </c>
    </row>
    <row r="109" spans="1:21" x14ac:dyDescent="0.2">
      <c r="A109" s="789" t="s">
        <v>54</v>
      </c>
      <c r="B109" s="789"/>
      <c r="C109" s="789"/>
      <c r="D109" s="789"/>
      <c r="E109" s="789" t="s">
        <v>69</v>
      </c>
      <c r="F109" s="789"/>
      <c r="G109" s="789"/>
      <c r="H109" s="789"/>
      <c r="I109" s="196"/>
      <c r="J109" s="783"/>
      <c r="K109" s="783"/>
      <c r="L109" s="785"/>
      <c r="M109" s="194"/>
      <c r="N109" s="785"/>
      <c r="O109" s="202">
        <v>1.3333123517420213E-2</v>
      </c>
      <c r="P109" s="785"/>
      <c r="Q109" s="202">
        <v>1.4451362637202404E-2</v>
      </c>
      <c r="R109" s="785"/>
      <c r="S109" s="794"/>
      <c r="T109" s="781"/>
      <c r="U109" s="781"/>
    </row>
    <row r="110" spans="1:21" x14ac:dyDescent="0.2">
      <c r="A110" s="789" t="s">
        <v>148</v>
      </c>
      <c r="B110" s="789"/>
      <c r="C110" s="789"/>
      <c r="D110" s="789"/>
      <c r="E110" s="789" t="s">
        <v>70</v>
      </c>
      <c r="F110" s="789"/>
      <c r="G110" s="789"/>
      <c r="H110" s="789"/>
      <c r="I110" s="196"/>
      <c r="J110" s="787" t="s">
        <v>103</v>
      </c>
      <c r="K110" s="788"/>
      <c r="L110" s="788"/>
      <c r="M110" s="788"/>
      <c r="N110" s="788"/>
      <c r="O110" s="788"/>
      <c r="P110" s="788"/>
      <c r="Q110" s="199">
        <v>6.4681320377818444E-2</v>
      </c>
      <c r="R110" s="193"/>
      <c r="S110" s="195"/>
      <c r="T110" s="195"/>
      <c r="U110" s="195"/>
    </row>
    <row r="111" spans="1:21" x14ac:dyDescent="0.2">
      <c r="A111" s="789" t="s">
        <v>55</v>
      </c>
      <c r="B111" s="789"/>
      <c r="C111" s="789"/>
      <c r="D111" s="789"/>
      <c r="E111" s="789" t="s">
        <v>71</v>
      </c>
      <c r="F111" s="789"/>
      <c r="G111" s="789"/>
      <c r="H111" s="789"/>
      <c r="I111" s="196"/>
      <c r="J111" s="787" t="s">
        <v>104</v>
      </c>
      <c r="K111" s="788"/>
      <c r="L111" s="788"/>
      <c r="M111" s="788"/>
      <c r="N111" s="788"/>
      <c r="O111" s="788"/>
      <c r="P111" s="788"/>
      <c r="Q111" s="199">
        <v>3.3879622011010156E-2</v>
      </c>
      <c r="R111" s="193"/>
      <c r="S111" s="195"/>
      <c r="T111" s="195"/>
      <c r="U111" s="195"/>
    </row>
    <row r="112" spans="1:21" x14ac:dyDescent="0.2">
      <c r="A112" s="789" t="s">
        <v>176</v>
      </c>
      <c r="B112" s="789"/>
      <c r="C112" s="789"/>
      <c r="D112" s="789"/>
      <c r="E112" s="789" t="s">
        <v>72</v>
      </c>
      <c r="F112" s="789"/>
      <c r="G112" s="789"/>
      <c r="H112" s="789"/>
      <c r="I112" s="196"/>
      <c r="J112" s="207"/>
      <c r="K112" s="208"/>
      <c r="L112" s="208"/>
      <c r="M112" s="208"/>
      <c r="N112" s="208"/>
      <c r="O112" s="208"/>
      <c r="P112" s="208"/>
      <c r="Q112" s="194"/>
      <c r="R112" s="193"/>
      <c r="S112" s="195"/>
      <c r="T112" s="195"/>
      <c r="U112" s="195"/>
    </row>
    <row r="113" spans="1:21" x14ac:dyDescent="0.2">
      <c r="A113" s="789" t="s">
        <v>177</v>
      </c>
      <c r="B113" s="789"/>
      <c r="C113" s="789"/>
      <c r="D113" s="789"/>
      <c r="E113" s="789" t="s">
        <v>73</v>
      </c>
      <c r="F113" s="789"/>
      <c r="G113" s="789"/>
      <c r="H113" s="789"/>
      <c r="I113" s="196"/>
      <c r="J113" s="783" t="s">
        <v>191</v>
      </c>
      <c r="K113" s="783"/>
      <c r="L113" s="786">
        <v>297.74576574043988</v>
      </c>
      <c r="M113" s="199">
        <v>2.4567636657934697</v>
      </c>
      <c r="N113" s="784">
        <v>5.2830113967457386</v>
      </c>
      <c r="O113" s="198">
        <v>4.9906019178816617E-2</v>
      </c>
      <c r="P113" s="786">
        <v>2.6033818129806452</v>
      </c>
      <c r="Q113" s="199">
        <v>2.8569094860912539E-2</v>
      </c>
      <c r="R113" s="200">
        <v>1.6035301142844163</v>
      </c>
      <c r="S113" s="201">
        <v>76.947662333180347</v>
      </c>
      <c r="T113" s="785"/>
      <c r="U113" s="789"/>
    </row>
    <row r="114" spans="1:21" x14ac:dyDescent="0.2">
      <c r="A114" s="789" t="s">
        <v>179</v>
      </c>
      <c r="B114" s="789"/>
      <c r="C114" s="789"/>
      <c r="D114" s="789"/>
      <c r="E114" s="789" t="s">
        <v>74</v>
      </c>
      <c r="F114" s="789"/>
      <c r="G114" s="789"/>
      <c r="H114" s="789"/>
      <c r="I114" s="196"/>
      <c r="J114" s="783"/>
      <c r="K114" s="783"/>
      <c r="L114" s="785"/>
      <c r="M114" s="202">
        <v>8.2512127743746173E-3</v>
      </c>
      <c r="N114" s="785"/>
      <c r="O114" s="202">
        <v>9.4465098465541884E-3</v>
      </c>
      <c r="P114" s="785"/>
      <c r="Q114" s="202">
        <v>1.0973839764288519E-2</v>
      </c>
      <c r="R114" s="203">
        <v>3.6232874331125729E-2</v>
      </c>
      <c r="S114" s="204">
        <v>24</v>
      </c>
      <c r="T114" s="781"/>
      <c r="U114" s="781"/>
    </row>
    <row r="115" spans="1:21" x14ac:dyDescent="0.2">
      <c r="A115" s="789" t="s">
        <v>180</v>
      </c>
      <c r="B115" s="789"/>
      <c r="C115" s="789"/>
      <c r="D115" s="789"/>
      <c r="E115" s="789" t="s">
        <v>75</v>
      </c>
      <c r="F115" s="789"/>
      <c r="G115" s="789"/>
      <c r="H115" s="789"/>
      <c r="I115" s="196"/>
      <c r="J115" s="787" t="s">
        <v>103</v>
      </c>
      <c r="K115" s="788"/>
      <c r="L115" s="788"/>
      <c r="M115" s="788"/>
      <c r="N115" s="788"/>
      <c r="O115" s="788"/>
      <c r="P115" s="788"/>
      <c r="Q115" s="199">
        <v>6.1531683432688167E-2</v>
      </c>
      <c r="R115" s="200">
        <v>1.6030226891555273</v>
      </c>
      <c r="S115" s="779" t="s">
        <v>15</v>
      </c>
      <c r="T115" s="779"/>
      <c r="U115" s="779"/>
    </row>
    <row r="116" spans="1:21" x14ac:dyDescent="0.2">
      <c r="A116" s="789" t="s">
        <v>181</v>
      </c>
      <c r="B116" s="789"/>
      <c r="C116" s="789"/>
      <c r="D116" s="789"/>
      <c r="E116" s="789" t="s">
        <v>76</v>
      </c>
      <c r="F116" s="789"/>
      <c r="G116" s="789"/>
      <c r="H116" s="789"/>
      <c r="I116" s="151"/>
      <c r="J116" s="787" t="s">
        <v>104</v>
      </c>
      <c r="K116" s="788"/>
      <c r="L116" s="788"/>
      <c r="M116" s="788"/>
      <c r="N116" s="788"/>
      <c r="O116" s="788"/>
      <c r="P116" s="788"/>
      <c r="Q116" s="199">
        <v>2.4575390298411087E-2</v>
      </c>
      <c r="R116" s="205">
        <v>1.2663056954323535</v>
      </c>
      <c r="S116" s="779" t="s">
        <v>13</v>
      </c>
      <c r="T116" s="779"/>
      <c r="U116" s="779"/>
    </row>
    <row r="117" spans="1:21" x14ac:dyDescent="0.2">
      <c r="A117" s="789" t="s">
        <v>60</v>
      </c>
      <c r="B117" s="789"/>
      <c r="C117" s="789"/>
      <c r="D117" s="789"/>
      <c r="E117" s="789" t="s">
        <v>77</v>
      </c>
      <c r="F117" s="789"/>
      <c r="G117" s="789"/>
      <c r="H117" s="789"/>
      <c r="I117" s="151"/>
      <c r="J117" s="787"/>
      <c r="K117" s="788"/>
      <c r="L117" s="788"/>
      <c r="M117" s="788"/>
      <c r="N117" s="788"/>
      <c r="O117" s="788"/>
      <c r="P117" s="788"/>
      <c r="Q117" s="790">
        <v>23</v>
      </c>
      <c r="R117" s="785"/>
      <c r="S117" s="779" t="s">
        <v>58</v>
      </c>
      <c r="T117" s="779"/>
      <c r="U117" s="779"/>
    </row>
    <row r="118" spans="1:21" x14ac:dyDescent="0.2">
      <c r="A118" s="789" t="s">
        <v>61</v>
      </c>
      <c r="B118" s="789"/>
      <c r="C118" s="789"/>
      <c r="D118" s="789"/>
      <c r="E118" s="789" t="s">
        <v>78</v>
      </c>
      <c r="F118" s="789"/>
      <c r="G118" s="789"/>
      <c r="H118" s="789"/>
      <c r="I118" s="151"/>
      <c r="J118" s="787"/>
      <c r="K118" s="788"/>
      <c r="L118" s="788"/>
      <c r="M118" s="788"/>
      <c r="N118" s="788"/>
      <c r="O118" s="788"/>
      <c r="P118" s="788"/>
      <c r="Q118" s="791">
        <v>5.2283138999520418E-5</v>
      </c>
      <c r="R118" s="785"/>
      <c r="S118" s="779" t="s">
        <v>57</v>
      </c>
      <c r="T118" s="779"/>
      <c r="U118" s="779"/>
    </row>
    <row r="119" spans="1:21" x14ac:dyDescent="0.2">
      <c r="A119" s="789" t="s">
        <v>11</v>
      </c>
      <c r="B119" s="789"/>
      <c r="C119" s="789"/>
      <c r="D119" s="789"/>
      <c r="E119" s="789" t="s">
        <v>79</v>
      </c>
      <c r="F119" s="789"/>
      <c r="G119" s="789"/>
      <c r="H119" s="789"/>
      <c r="I119" s="151"/>
      <c r="J119" s="207"/>
      <c r="K119" s="208"/>
      <c r="L119" s="208"/>
      <c r="M119" s="208"/>
      <c r="N119" s="208"/>
      <c r="O119" s="208"/>
      <c r="P119" s="208"/>
      <c r="Q119" s="194"/>
      <c r="R119" s="193"/>
      <c r="S119" s="195"/>
      <c r="T119" s="195"/>
      <c r="U119" s="195"/>
    </row>
    <row r="120" spans="1:21" x14ac:dyDescent="0.2">
      <c r="A120" s="789" t="s">
        <v>182</v>
      </c>
      <c r="B120" s="789"/>
      <c r="C120" s="789"/>
      <c r="D120" s="789"/>
      <c r="E120" s="789" t="s">
        <v>80</v>
      </c>
      <c r="F120" s="789"/>
      <c r="G120" s="789"/>
      <c r="H120" s="789"/>
      <c r="I120" s="151"/>
      <c r="J120" s="783" t="s">
        <v>83</v>
      </c>
      <c r="K120" s="783"/>
      <c r="L120" s="786">
        <v>297.83305748574605</v>
      </c>
      <c r="M120" s="199">
        <v>2.4325534089573098</v>
      </c>
      <c r="N120" s="784">
        <v>5.2845925138636964</v>
      </c>
      <c r="O120" s="198">
        <v>4.9397312844494307E-2</v>
      </c>
      <c r="P120" s="786">
        <v>2.6041604076800877</v>
      </c>
      <c r="Q120" s="199">
        <v>2.8356125329617787E-2</v>
      </c>
      <c r="R120" s="200">
        <v>1.5673716914312423</v>
      </c>
      <c r="S120" s="201">
        <v>76.947662333180347</v>
      </c>
      <c r="T120" s="785"/>
      <c r="U120" s="789"/>
    </row>
    <row r="121" spans="1:21" x14ac:dyDescent="0.2">
      <c r="A121" s="789" t="s">
        <v>184</v>
      </c>
      <c r="B121" s="789"/>
      <c r="C121" s="789"/>
      <c r="D121" s="789"/>
      <c r="E121" s="789" t="s">
        <v>62</v>
      </c>
      <c r="F121" s="789"/>
      <c r="G121" s="789"/>
      <c r="H121" s="789"/>
      <c r="I121" s="151"/>
      <c r="J121" s="783"/>
      <c r="K121" s="783"/>
      <c r="L121" s="785"/>
      <c r="M121" s="202">
        <v>8.1675064195106308E-3</v>
      </c>
      <c r="N121" s="785"/>
      <c r="O121" s="202">
        <v>9.3474213413625544E-3</v>
      </c>
      <c r="P121" s="785"/>
      <c r="Q121" s="202">
        <v>1.0888778297216644E-2</v>
      </c>
      <c r="R121" s="203">
        <v>4.3847388954704095E-2</v>
      </c>
      <c r="S121" s="204">
        <v>24</v>
      </c>
      <c r="T121" s="781"/>
      <c r="U121" s="781"/>
    </row>
    <row r="122" spans="1:21" x14ac:dyDescent="0.2">
      <c r="A122" s="789" t="s">
        <v>185</v>
      </c>
      <c r="B122" s="789"/>
      <c r="C122" s="789"/>
      <c r="D122" s="789"/>
      <c r="E122" s="789" t="s">
        <v>62</v>
      </c>
      <c r="F122" s="789"/>
      <c r="G122" s="789"/>
      <c r="H122" s="789"/>
      <c r="I122" s="151"/>
      <c r="J122" s="787" t="s">
        <v>103</v>
      </c>
      <c r="K122" s="788"/>
      <c r="L122" s="788"/>
      <c r="M122" s="788"/>
      <c r="N122" s="788"/>
      <c r="O122" s="788"/>
      <c r="P122" s="788"/>
      <c r="Q122" s="199">
        <v>6.1447542340406287E-2</v>
      </c>
      <c r="R122" s="200">
        <v>1.6030226891555273</v>
      </c>
      <c r="S122" s="779" t="s">
        <v>15</v>
      </c>
      <c r="T122" s="779"/>
      <c r="U122" s="779"/>
    </row>
    <row r="123" spans="1:21" x14ac:dyDescent="0.2">
      <c r="A123" s="789" t="s">
        <v>62</v>
      </c>
      <c r="B123" s="789"/>
      <c r="C123" s="789"/>
      <c r="D123" s="789"/>
      <c r="E123" s="789" t="s">
        <v>62</v>
      </c>
      <c r="F123" s="789"/>
      <c r="G123" s="789"/>
      <c r="H123" s="789"/>
      <c r="I123" s="151"/>
      <c r="J123" s="787" t="s">
        <v>104</v>
      </c>
      <c r="K123" s="788"/>
      <c r="L123" s="788"/>
      <c r="M123" s="788"/>
      <c r="N123" s="788"/>
      <c r="O123" s="788"/>
      <c r="P123" s="788"/>
      <c r="Q123" s="199">
        <v>2.4324875965300616E-2</v>
      </c>
      <c r="R123" s="205">
        <v>1.2519471599996712</v>
      </c>
      <c r="S123" s="779" t="s">
        <v>13</v>
      </c>
      <c r="T123" s="779"/>
      <c r="U123" s="779"/>
    </row>
    <row r="124" spans="1:21" x14ac:dyDescent="0.2">
      <c r="A124" s="789" t="s">
        <v>62</v>
      </c>
      <c r="B124" s="789"/>
      <c r="C124" s="789"/>
      <c r="D124" s="789"/>
      <c r="E124" s="789" t="s">
        <v>62</v>
      </c>
      <c r="F124" s="789"/>
      <c r="G124" s="789"/>
      <c r="H124" s="789"/>
      <c r="I124" s="151"/>
      <c r="J124" s="787"/>
      <c r="K124" s="788"/>
      <c r="L124" s="788"/>
      <c r="M124" s="788"/>
      <c r="N124" s="788"/>
      <c r="O124" s="788"/>
      <c r="P124" s="788"/>
      <c r="Q124" s="790">
        <v>1</v>
      </c>
      <c r="R124" s="785"/>
      <c r="S124" s="779" t="s">
        <v>58</v>
      </c>
      <c r="T124" s="779"/>
      <c r="U124" s="779"/>
    </row>
    <row r="125" spans="1:21" x14ac:dyDescent="0.2">
      <c r="A125" s="789" t="s">
        <v>62</v>
      </c>
      <c r="B125" s="789"/>
      <c r="C125" s="789"/>
      <c r="D125" s="789"/>
      <c r="E125" s="789" t="s">
        <v>62</v>
      </c>
      <c r="F125" s="789"/>
      <c r="G125" s="789"/>
      <c r="H125" s="789"/>
      <c r="I125" s="151"/>
      <c r="J125" s="787"/>
      <c r="K125" s="788"/>
      <c r="L125" s="788"/>
      <c r="M125" s="788"/>
      <c r="N125" s="788"/>
      <c r="O125" s="788"/>
      <c r="P125" s="788"/>
      <c r="Q125" s="791">
        <v>2.7812832326645776E-4</v>
      </c>
      <c r="R125" s="785"/>
      <c r="S125" s="779" t="s">
        <v>57</v>
      </c>
      <c r="T125" s="779"/>
      <c r="U125" s="779"/>
    </row>
    <row r="126" spans="1:21" x14ac:dyDescent="0.2">
      <c r="A126" s="789" t="s">
        <v>62</v>
      </c>
      <c r="B126" s="789"/>
      <c r="C126" s="789"/>
      <c r="D126" s="789"/>
      <c r="E126" s="789" t="s">
        <v>62</v>
      </c>
      <c r="F126" s="789"/>
      <c r="G126" s="789"/>
      <c r="H126" s="789"/>
      <c r="I126" s="151"/>
      <c r="J126" s="787"/>
      <c r="K126" s="788"/>
      <c r="L126" s="788"/>
      <c r="M126" s="788"/>
      <c r="N126" s="788"/>
      <c r="O126" s="788"/>
      <c r="P126" s="788"/>
      <c r="Q126" s="792">
        <v>0.63408962665075419</v>
      </c>
      <c r="R126" s="785"/>
      <c r="S126" s="779" t="s">
        <v>59</v>
      </c>
      <c r="T126" s="779"/>
      <c r="U126" s="779"/>
    </row>
    <row r="127" spans="1:21" x14ac:dyDescent="0.2">
      <c r="A127" s="789" t="s">
        <v>62</v>
      </c>
      <c r="B127" s="789"/>
      <c r="C127" s="789"/>
      <c r="D127" s="789"/>
      <c r="E127" s="789" t="s">
        <v>62</v>
      </c>
      <c r="F127" s="789"/>
      <c r="G127" s="789"/>
      <c r="H127" s="789"/>
      <c r="I127" s="151"/>
      <c r="J127" s="787"/>
      <c r="K127" s="788"/>
      <c r="L127" s="788"/>
      <c r="M127" s="788"/>
      <c r="N127" s="788"/>
      <c r="O127" s="788"/>
      <c r="P127" s="788"/>
      <c r="Q127" s="789"/>
      <c r="R127" s="785"/>
      <c r="S127" s="779"/>
      <c r="T127" s="779"/>
      <c r="U127" s="779"/>
    </row>
    <row r="128" spans="1:21" ht="16" thickBot="1" x14ac:dyDescent="0.25">
      <c r="A128" s="183"/>
      <c r="B128" s="183"/>
      <c r="C128" s="183"/>
      <c r="D128" s="209"/>
      <c r="E128" s="183"/>
      <c r="F128" s="183"/>
      <c r="G128" s="183"/>
      <c r="H128" s="209"/>
      <c r="I128" s="151"/>
      <c r="J128" s="183"/>
      <c r="K128" s="183"/>
      <c r="L128" s="183"/>
      <c r="M128" s="183"/>
      <c r="N128" s="183"/>
      <c r="O128" s="183"/>
      <c r="P128" s="184"/>
      <c r="Q128" s="185"/>
      <c r="R128" s="185"/>
      <c r="S128" s="183"/>
      <c r="T128" s="183"/>
      <c r="U128" s="183"/>
    </row>
    <row r="129" spans="1:21" x14ac:dyDescent="0.2">
      <c r="A129" s="151"/>
      <c r="B129" s="151"/>
      <c r="C129" s="151"/>
      <c r="D129" s="196"/>
      <c r="E129" s="151"/>
      <c r="F129" s="151"/>
      <c r="G129" s="151"/>
      <c r="H129" s="196"/>
      <c r="I129" s="151"/>
      <c r="J129" s="196"/>
      <c r="K129" s="151"/>
      <c r="L129" s="151"/>
      <c r="M129" s="151"/>
      <c r="N129" s="151"/>
      <c r="O129" s="151"/>
      <c r="P129" s="152"/>
      <c r="Q129" s="153"/>
      <c r="R129" s="151"/>
      <c r="S129" s="151"/>
      <c r="T129" s="151"/>
      <c r="U129" s="151"/>
    </row>
  </sheetData>
  <mergeCells count="540">
    <mergeCell ref="A1:B2"/>
    <mergeCell ref="C1:C2"/>
    <mergeCell ref="D1:D2"/>
    <mergeCell ref="J1:J2"/>
    <mergeCell ref="J49:P49"/>
    <mergeCell ref="I1:I2"/>
    <mergeCell ref="H1:H2"/>
    <mergeCell ref="G1:G2"/>
    <mergeCell ref="F1:F2"/>
    <mergeCell ref="E1:E2"/>
    <mergeCell ref="N30:N31"/>
    <mergeCell ref="J28:P28"/>
    <mergeCell ref="A22:H23"/>
    <mergeCell ref="A34:D34"/>
    <mergeCell ref="A35:D35"/>
    <mergeCell ref="A36:D36"/>
    <mergeCell ref="A37:D37"/>
    <mergeCell ref="A38:D38"/>
    <mergeCell ref="A43:D43"/>
    <mergeCell ref="E40:H40"/>
    <mergeCell ref="E41:H41"/>
    <mergeCell ref="E42:H42"/>
    <mergeCell ref="A39:D39"/>
    <mergeCell ref="A40:D40"/>
    <mergeCell ref="U30:U31"/>
    <mergeCell ref="J32:P32"/>
    <mergeCell ref="E38:H38"/>
    <mergeCell ref="E30:H30"/>
    <mergeCell ref="E31:H31"/>
    <mergeCell ref="P30:P31"/>
    <mergeCell ref="R30:R31"/>
    <mergeCell ref="S30:S31"/>
    <mergeCell ref="E36:H36"/>
    <mergeCell ref="E37:H37"/>
    <mergeCell ref="S38:U38"/>
    <mergeCell ref="E35:H35"/>
    <mergeCell ref="U25:U26"/>
    <mergeCell ref="J25:K26"/>
    <mergeCell ref="N25:N26"/>
    <mergeCell ref="P25:P26"/>
    <mergeCell ref="J27:P27"/>
    <mergeCell ref="S27:U27"/>
    <mergeCell ref="A48:D48"/>
    <mergeCell ref="A49:D49"/>
    <mergeCell ref="A47:D47"/>
    <mergeCell ref="A44:D44"/>
    <mergeCell ref="A45:D45"/>
    <mergeCell ref="A46:D46"/>
    <mergeCell ref="A25:D25"/>
    <mergeCell ref="A32:D32"/>
    <mergeCell ref="A33:D33"/>
    <mergeCell ref="A27:D27"/>
    <mergeCell ref="E27:H27"/>
    <mergeCell ref="A26:D26"/>
    <mergeCell ref="E26:H26"/>
    <mergeCell ref="E25:H25"/>
    <mergeCell ref="E32:H32"/>
    <mergeCell ref="A30:D30"/>
    <mergeCell ref="A31:D31"/>
    <mergeCell ref="S28:U28"/>
    <mergeCell ref="A42:D42"/>
    <mergeCell ref="S49:U49"/>
    <mergeCell ref="L1:L2"/>
    <mergeCell ref="M1:M2"/>
    <mergeCell ref="L22:L23"/>
    <mergeCell ref="M22:M23"/>
    <mergeCell ref="L25:L26"/>
    <mergeCell ref="L30:L31"/>
    <mergeCell ref="Q48:R48"/>
    <mergeCell ref="J47:P47"/>
    <mergeCell ref="J42:K43"/>
    <mergeCell ref="N42:N43"/>
    <mergeCell ref="P42:P43"/>
    <mergeCell ref="T42:T43"/>
    <mergeCell ref="U42:U43"/>
    <mergeCell ref="L42:L43"/>
    <mergeCell ref="T35:T36"/>
    <mergeCell ref="U35:U36"/>
    <mergeCell ref="J37:P37"/>
    <mergeCell ref="S37:U37"/>
    <mergeCell ref="L35:L36"/>
    <mergeCell ref="S40:U40"/>
    <mergeCell ref="J38:P38"/>
    <mergeCell ref="T25:T26"/>
    <mergeCell ref="Q49:R49"/>
    <mergeCell ref="A28:D28"/>
    <mergeCell ref="E28:H28"/>
    <mergeCell ref="A29:D29"/>
    <mergeCell ref="E29:H29"/>
    <mergeCell ref="E47:H47"/>
    <mergeCell ref="E48:H48"/>
    <mergeCell ref="E45:H45"/>
    <mergeCell ref="E46:H46"/>
    <mergeCell ref="E39:H39"/>
    <mergeCell ref="Q40:R40"/>
    <mergeCell ref="E49:H49"/>
    <mergeCell ref="J33:P33"/>
    <mergeCell ref="J35:K36"/>
    <mergeCell ref="N35:N36"/>
    <mergeCell ref="P35:P36"/>
    <mergeCell ref="J40:P40"/>
    <mergeCell ref="J44:P44"/>
    <mergeCell ref="J48:P48"/>
    <mergeCell ref="E43:H43"/>
    <mergeCell ref="E44:H44"/>
    <mergeCell ref="E33:H33"/>
    <mergeCell ref="E34:H34"/>
    <mergeCell ref="A41:D41"/>
    <mergeCell ref="S48:U48"/>
    <mergeCell ref="AJ1:AJ2"/>
    <mergeCell ref="AF29:AL29"/>
    <mergeCell ref="AF31:AG32"/>
    <mergeCell ref="W39:Z39"/>
    <mergeCell ref="W31:Z31"/>
    <mergeCell ref="S47:U47"/>
    <mergeCell ref="J46:P46"/>
    <mergeCell ref="S46:U46"/>
    <mergeCell ref="Q46:R46"/>
    <mergeCell ref="Q47:R47"/>
    <mergeCell ref="S44:U44"/>
    <mergeCell ref="T30:T31"/>
    <mergeCell ref="J30:K31"/>
    <mergeCell ref="U1:U2"/>
    <mergeCell ref="P2:Q2"/>
    <mergeCell ref="J22:K23"/>
    <mergeCell ref="N22:N23"/>
    <mergeCell ref="O22:O23"/>
    <mergeCell ref="R22:R23"/>
    <mergeCell ref="T22:T23"/>
    <mergeCell ref="U22:U23"/>
    <mergeCell ref="P23:Q23"/>
    <mergeCell ref="K1:K2"/>
    <mergeCell ref="W1:X2"/>
    <mergeCell ref="Y1:Y2"/>
    <mergeCell ref="Z1:Z2"/>
    <mergeCell ref="AF1:AF2"/>
    <mergeCell ref="AH1:AH2"/>
    <mergeCell ref="AI1:AI2"/>
    <mergeCell ref="J45:P45"/>
    <mergeCell ref="S45:U45"/>
    <mergeCell ref="J39:P39"/>
    <mergeCell ref="S39:U39"/>
    <mergeCell ref="N1:N2"/>
    <mergeCell ref="O1:O2"/>
    <mergeCell ref="T1:T2"/>
    <mergeCell ref="AE1:AE2"/>
    <mergeCell ref="AD1:AD2"/>
    <mergeCell ref="AC1:AC2"/>
    <mergeCell ref="AB1:AB2"/>
    <mergeCell ref="AA1:AA2"/>
    <mergeCell ref="AA28:AD28"/>
    <mergeCell ref="AF45:AL45"/>
    <mergeCell ref="W26:Z26"/>
    <mergeCell ref="W29:Z29"/>
    <mergeCell ref="W30:Z30"/>
    <mergeCell ref="Q39:R39"/>
    <mergeCell ref="AP26:AP27"/>
    <mergeCell ref="AQ26:AQ27"/>
    <mergeCell ref="AF26:AG27"/>
    <mergeCell ref="AJ26:AJ27"/>
    <mergeCell ref="AL26:AL27"/>
    <mergeCell ref="AF28:AL28"/>
    <mergeCell ref="AO28:AQ28"/>
    <mergeCell ref="AQ1:AQ2"/>
    <mergeCell ref="AL2:AM2"/>
    <mergeCell ref="AF23:AG24"/>
    <mergeCell ref="AJ23:AJ24"/>
    <mergeCell ref="AK23:AK24"/>
    <mergeCell ref="AN23:AN24"/>
    <mergeCell ref="AP23:AP24"/>
    <mergeCell ref="AQ23:AQ24"/>
    <mergeCell ref="AL24:AM24"/>
    <mergeCell ref="AG1:AG2"/>
    <mergeCell ref="AK1:AK2"/>
    <mergeCell ref="AP1:AP2"/>
    <mergeCell ref="AH23:AH24"/>
    <mergeCell ref="AI23:AI24"/>
    <mergeCell ref="AH26:AH27"/>
    <mergeCell ref="AO29:AQ29"/>
    <mergeCell ref="AQ31:AQ32"/>
    <mergeCell ref="AF33:AL33"/>
    <mergeCell ref="AA39:AD39"/>
    <mergeCell ref="AA31:AD31"/>
    <mergeCell ref="AA32:AD32"/>
    <mergeCell ref="AL31:AL32"/>
    <mergeCell ref="AN31:AN32"/>
    <mergeCell ref="AO31:AO32"/>
    <mergeCell ref="AP31:AP32"/>
    <mergeCell ref="AJ31:AJ32"/>
    <mergeCell ref="AH31:AH32"/>
    <mergeCell ref="AA29:AD29"/>
    <mergeCell ref="AA30:AD30"/>
    <mergeCell ref="AF34:AL34"/>
    <mergeCell ref="AO39:AQ39"/>
    <mergeCell ref="W50:Z50"/>
    <mergeCell ref="AA26:AD26"/>
    <mergeCell ref="AA33:AD33"/>
    <mergeCell ref="AA34:AD34"/>
    <mergeCell ref="AA35:AD35"/>
    <mergeCell ref="AA36:AD36"/>
    <mergeCell ref="AA37:AD37"/>
    <mergeCell ref="AA38:AD38"/>
    <mergeCell ref="W44:Z44"/>
    <mergeCell ref="W27:Z27"/>
    <mergeCell ref="AA27:AD27"/>
    <mergeCell ref="W40:Z40"/>
    <mergeCell ref="W41:Z41"/>
    <mergeCell ref="W42:Z42"/>
    <mergeCell ref="W43:Z43"/>
    <mergeCell ref="AA41:AD41"/>
    <mergeCell ref="AA42:AD42"/>
    <mergeCell ref="AA43:AD43"/>
    <mergeCell ref="W32:Z32"/>
    <mergeCell ref="W35:Z35"/>
    <mergeCell ref="W36:Z36"/>
    <mergeCell ref="W37:Z37"/>
    <mergeCell ref="W38:Z38"/>
    <mergeCell ref="W49:Z49"/>
    <mergeCell ref="AO50:AQ50"/>
    <mergeCell ref="AM50:AN50"/>
    <mergeCell ref="AO49:AQ49"/>
    <mergeCell ref="AA44:AD44"/>
    <mergeCell ref="AA45:AD45"/>
    <mergeCell ref="AP36:AP37"/>
    <mergeCell ref="AQ36:AQ37"/>
    <mergeCell ref="AF38:AL38"/>
    <mergeCell ref="AO38:AQ38"/>
    <mergeCell ref="AH36:AH37"/>
    <mergeCell ref="AO41:AQ41"/>
    <mergeCell ref="AF43:AG44"/>
    <mergeCell ref="AJ43:AJ44"/>
    <mergeCell ref="AA50:AD50"/>
    <mergeCell ref="AF36:AG37"/>
    <mergeCell ref="AJ36:AJ37"/>
    <mergeCell ref="AL36:AL37"/>
    <mergeCell ref="AF41:AL41"/>
    <mergeCell ref="AF50:AL50"/>
    <mergeCell ref="AM49:AN49"/>
    <mergeCell ref="AA48:AD48"/>
    <mergeCell ref="AL43:AL44"/>
    <mergeCell ref="AH43:AH44"/>
    <mergeCell ref="AO48:AQ48"/>
    <mergeCell ref="W23:AD24"/>
    <mergeCell ref="W33:Z33"/>
    <mergeCell ref="W34:Z34"/>
    <mergeCell ref="W28:Z28"/>
    <mergeCell ref="AA49:AD49"/>
    <mergeCell ref="AA46:AD46"/>
    <mergeCell ref="AA47:AD47"/>
    <mergeCell ref="AA40:AD40"/>
    <mergeCell ref="AF48:AL48"/>
    <mergeCell ref="AF47:AL47"/>
    <mergeCell ref="AF49:AL49"/>
    <mergeCell ref="AF39:AL39"/>
    <mergeCell ref="W48:Z48"/>
    <mergeCell ref="W45:Z45"/>
    <mergeCell ref="W46:Z46"/>
    <mergeCell ref="W47:Z47"/>
    <mergeCell ref="AM40:AN40"/>
    <mergeCell ref="AM41:AN41"/>
    <mergeCell ref="AF46:AL46"/>
    <mergeCell ref="AO46:AQ46"/>
    <mergeCell ref="AF40:AL40"/>
    <mergeCell ref="AO40:AQ40"/>
    <mergeCell ref="AO47:AQ47"/>
    <mergeCell ref="AM47:AN47"/>
    <mergeCell ref="AS49:AV49"/>
    <mergeCell ref="AS35:AV35"/>
    <mergeCell ref="AS36:AV36"/>
    <mergeCell ref="AS37:AV37"/>
    <mergeCell ref="AS38:AV38"/>
    <mergeCell ref="AS39:AV39"/>
    <mergeCell ref="AW41:AZ41"/>
    <mergeCell ref="AM48:AN48"/>
    <mergeCell ref="AP43:AP44"/>
    <mergeCell ref="AQ43:AQ44"/>
    <mergeCell ref="AO45:AQ45"/>
    <mergeCell ref="AW42:AZ42"/>
    <mergeCell ref="AW43:AZ43"/>
    <mergeCell ref="BB34:BH34"/>
    <mergeCell ref="BB36:BC37"/>
    <mergeCell ref="BF36:BF37"/>
    <mergeCell ref="BH36:BH37"/>
    <mergeCell ref="BB41:BH41"/>
    <mergeCell ref="BB43:BC44"/>
    <mergeCell ref="BF43:BF44"/>
    <mergeCell ref="BH43:BH44"/>
    <mergeCell ref="BL43:BL44"/>
    <mergeCell ref="BD43:BD44"/>
    <mergeCell ref="BK41:BM41"/>
    <mergeCell ref="BL36:BL37"/>
    <mergeCell ref="BB39:BH39"/>
    <mergeCell ref="BK39:BM39"/>
    <mergeCell ref="BI40:BJ40"/>
    <mergeCell ref="BI41:BJ41"/>
    <mergeCell ref="BM36:BM37"/>
    <mergeCell ref="BB38:BH38"/>
    <mergeCell ref="BK38:BM38"/>
    <mergeCell ref="BD36:BD37"/>
    <mergeCell ref="BB40:BH40"/>
    <mergeCell ref="BK40:BM40"/>
    <mergeCell ref="BM43:BM44"/>
    <mergeCell ref="BK45:BM45"/>
    <mergeCell ref="BK50:BM50"/>
    <mergeCell ref="BI49:BJ49"/>
    <mergeCell ref="BB48:BH48"/>
    <mergeCell ref="BK48:BM48"/>
    <mergeCell ref="BB47:BH47"/>
    <mergeCell ref="BK47:BM47"/>
    <mergeCell ref="BI47:BJ47"/>
    <mergeCell ref="BI48:BJ48"/>
    <mergeCell ref="BI50:BJ50"/>
    <mergeCell ref="BK49:BM49"/>
    <mergeCell ref="BB50:BH50"/>
    <mergeCell ref="BB45:BH45"/>
    <mergeCell ref="BB49:BH49"/>
    <mergeCell ref="BB46:BH46"/>
    <mergeCell ref="BK46:BM46"/>
    <mergeCell ref="AS23:AZ24"/>
    <mergeCell ref="AS26:AV26"/>
    <mergeCell ref="AS33:AV33"/>
    <mergeCell ref="AS34:AV34"/>
    <mergeCell ref="AS28:AV28"/>
    <mergeCell ref="AW28:AZ28"/>
    <mergeCell ref="AS27:AV27"/>
    <mergeCell ref="AW27:AZ27"/>
    <mergeCell ref="AS31:AV31"/>
    <mergeCell ref="AS32:AV32"/>
    <mergeCell ref="AS29:AV29"/>
    <mergeCell ref="AW29:AZ29"/>
    <mergeCell ref="AS30:AV30"/>
    <mergeCell ref="AW30:AZ30"/>
    <mergeCell ref="AW34:AZ34"/>
    <mergeCell ref="AW38:AZ38"/>
    <mergeCell ref="AS44:AV44"/>
    <mergeCell ref="AS40:AV40"/>
    <mergeCell ref="AS41:AV41"/>
    <mergeCell ref="AS42:AV42"/>
    <mergeCell ref="AS43:AV43"/>
    <mergeCell ref="AW26:AZ26"/>
    <mergeCell ref="AW33:AZ33"/>
    <mergeCell ref="AS50:AV50"/>
    <mergeCell ref="AW44:AZ44"/>
    <mergeCell ref="AW45:AZ45"/>
    <mergeCell ref="AW50:AZ50"/>
    <mergeCell ref="AW48:AZ48"/>
    <mergeCell ref="AW49:AZ49"/>
    <mergeCell ref="AW46:AZ46"/>
    <mergeCell ref="AW47:AZ47"/>
    <mergeCell ref="AW40:AZ40"/>
    <mergeCell ref="AW35:AZ35"/>
    <mergeCell ref="AW36:AZ36"/>
    <mergeCell ref="AW37:AZ37"/>
    <mergeCell ref="AS48:AV48"/>
    <mergeCell ref="AS45:AV45"/>
    <mergeCell ref="AS46:AV46"/>
    <mergeCell ref="AS47:AV47"/>
    <mergeCell ref="BJ31:BJ32"/>
    <mergeCell ref="BK31:BK32"/>
    <mergeCell ref="BL31:BL32"/>
    <mergeCell ref="BB31:BC32"/>
    <mergeCell ref="BA1:BA2"/>
    <mergeCell ref="AZ1:AZ2"/>
    <mergeCell ref="AY1:AY2"/>
    <mergeCell ref="AX1:AX2"/>
    <mergeCell ref="AW1:AW2"/>
    <mergeCell ref="BF31:BF32"/>
    <mergeCell ref="BB28:BH28"/>
    <mergeCell ref="BF1:BF2"/>
    <mergeCell ref="BG1:BG2"/>
    <mergeCell ref="BD1:BD2"/>
    <mergeCell ref="BE1:BE2"/>
    <mergeCell ref="BD23:BD24"/>
    <mergeCell ref="BE23:BE24"/>
    <mergeCell ref="BD26:BD27"/>
    <mergeCell ref="BD31:BD32"/>
    <mergeCell ref="BK28:BM28"/>
    <mergeCell ref="BK29:BM29"/>
    <mergeCell ref="BL26:BL27"/>
    <mergeCell ref="BM26:BM27"/>
    <mergeCell ref="BM31:BM32"/>
    <mergeCell ref="BM1:BM2"/>
    <mergeCell ref="BH2:BI2"/>
    <mergeCell ref="BB23:BC24"/>
    <mergeCell ref="BF23:BF24"/>
    <mergeCell ref="BG23:BG24"/>
    <mergeCell ref="BJ23:BJ24"/>
    <mergeCell ref="BL23:BL24"/>
    <mergeCell ref="BM23:BM24"/>
    <mergeCell ref="BH24:BI24"/>
    <mergeCell ref="BC1:BC2"/>
    <mergeCell ref="BL1:BL2"/>
    <mergeCell ref="AS1:AT2"/>
    <mergeCell ref="AU1:AU2"/>
    <mergeCell ref="AV1:AV2"/>
    <mergeCell ref="BB1:BB2"/>
    <mergeCell ref="Q127:R127"/>
    <mergeCell ref="S126:U126"/>
    <mergeCell ref="Q126:R126"/>
    <mergeCell ref="S127:U127"/>
    <mergeCell ref="T113:T114"/>
    <mergeCell ref="BB29:BH29"/>
    <mergeCell ref="BB26:BC27"/>
    <mergeCell ref="BF26:BF27"/>
    <mergeCell ref="BH26:BH27"/>
    <mergeCell ref="BB33:BH33"/>
    <mergeCell ref="AW39:AZ39"/>
    <mergeCell ref="AW31:AZ31"/>
    <mergeCell ref="AW32:AZ32"/>
    <mergeCell ref="BH31:BH32"/>
    <mergeCell ref="Q124:R124"/>
    <mergeCell ref="Q125:R125"/>
    <mergeCell ref="R108:R109"/>
    <mergeCell ref="S108:S109"/>
    <mergeCell ref="T108:T109"/>
    <mergeCell ref="S105:U105"/>
    <mergeCell ref="S116:U116"/>
    <mergeCell ref="Q117:R117"/>
    <mergeCell ref="Q118:R118"/>
    <mergeCell ref="J123:P123"/>
    <mergeCell ref="S123:U123"/>
    <mergeCell ref="J117:P117"/>
    <mergeCell ref="S117:U117"/>
    <mergeCell ref="S122:U122"/>
    <mergeCell ref="S118:U118"/>
    <mergeCell ref="J125:P125"/>
    <mergeCell ref="J124:P124"/>
    <mergeCell ref="J122:P122"/>
    <mergeCell ref="A123:D123"/>
    <mergeCell ref="A124:D124"/>
    <mergeCell ref="J108:K109"/>
    <mergeCell ref="N108:N109"/>
    <mergeCell ref="J111:P111"/>
    <mergeCell ref="J106:P106"/>
    <mergeCell ref="J116:P116"/>
    <mergeCell ref="J126:P126"/>
    <mergeCell ref="E121:H121"/>
    <mergeCell ref="E122:H122"/>
    <mergeCell ref="E118:H118"/>
    <mergeCell ref="E119:H119"/>
    <mergeCell ref="E120:H120"/>
    <mergeCell ref="U113:U114"/>
    <mergeCell ref="J115:P115"/>
    <mergeCell ref="S115:U115"/>
    <mergeCell ref="L113:L114"/>
    <mergeCell ref="J113:K114"/>
    <mergeCell ref="N113:N114"/>
    <mergeCell ref="P113:P114"/>
    <mergeCell ref="J118:P118"/>
    <mergeCell ref="J120:K121"/>
    <mergeCell ref="N120:N121"/>
    <mergeCell ref="P120:P121"/>
    <mergeCell ref="T120:T121"/>
    <mergeCell ref="U120:U121"/>
    <mergeCell ref="L120:L121"/>
    <mergeCell ref="E126:H126"/>
    <mergeCell ref="S125:U125"/>
    <mergeCell ref="S124:U124"/>
    <mergeCell ref="E125:H125"/>
    <mergeCell ref="A126:D126"/>
    <mergeCell ref="A127:D127"/>
    <mergeCell ref="E103:H103"/>
    <mergeCell ref="E110:H110"/>
    <mergeCell ref="E111:H111"/>
    <mergeCell ref="E112:H112"/>
    <mergeCell ref="E113:H113"/>
    <mergeCell ref="E127:H127"/>
    <mergeCell ref="A112:D112"/>
    <mergeCell ref="A113:D113"/>
    <mergeCell ref="A114:D114"/>
    <mergeCell ref="A115:D115"/>
    <mergeCell ref="A116:D116"/>
    <mergeCell ref="A106:D106"/>
    <mergeCell ref="E106:H106"/>
    <mergeCell ref="A107:D107"/>
    <mergeCell ref="E107:H107"/>
    <mergeCell ref="E123:H123"/>
    <mergeCell ref="E124:H124"/>
    <mergeCell ref="E117:H117"/>
    <mergeCell ref="A125:D125"/>
    <mergeCell ref="J127:P127"/>
    <mergeCell ref="A100:H101"/>
    <mergeCell ref="A103:D103"/>
    <mergeCell ref="A110:D110"/>
    <mergeCell ref="A111:D111"/>
    <mergeCell ref="A105:D105"/>
    <mergeCell ref="E105:H105"/>
    <mergeCell ref="A104:D104"/>
    <mergeCell ref="E104:H104"/>
    <mergeCell ref="A108:D108"/>
    <mergeCell ref="A109:D109"/>
    <mergeCell ref="E114:H114"/>
    <mergeCell ref="E115:H115"/>
    <mergeCell ref="A121:D121"/>
    <mergeCell ref="A117:D117"/>
    <mergeCell ref="A118:D118"/>
    <mergeCell ref="A119:D119"/>
    <mergeCell ref="A120:D120"/>
    <mergeCell ref="A122:D122"/>
    <mergeCell ref="J110:P110"/>
    <mergeCell ref="E116:H116"/>
    <mergeCell ref="E108:H108"/>
    <mergeCell ref="E109:H109"/>
    <mergeCell ref="P108:P109"/>
    <mergeCell ref="S106:U106"/>
    <mergeCell ref="T103:T104"/>
    <mergeCell ref="U103:U104"/>
    <mergeCell ref="J103:K104"/>
    <mergeCell ref="N103:N104"/>
    <mergeCell ref="P103:P104"/>
    <mergeCell ref="U108:U109"/>
    <mergeCell ref="J105:P105"/>
    <mergeCell ref="T53:T54"/>
    <mergeCell ref="L100:L101"/>
    <mergeCell ref="M100:M101"/>
    <mergeCell ref="L103:L104"/>
    <mergeCell ref="L108:L109"/>
    <mergeCell ref="A53:B54"/>
    <mergeCell ref="C53:C54"/>
    <mergeCell ref="D53:D54"/>
    <mergeCell ref="J53:J54"/>
    <mergeCell ref="U53:U54"/>
    <mergeCell ref="P54:Q54"/>
    <mergeCell ref="J100:K101"/>
    <mergeCell ref="N100:N101"/>
    <mergeCell ref="O100:O101"/>
    <mergeCell ref="R100:R101"/>
    <mergeCell ref="T100:T101"/>
    <mergeCell ref="U100:U101"/>
    <mergeCell ref="P101:Q101"/>
    <mergeCell ref="K53:K54"/>
    <mergeCell ref="I53:I54"/>
    <mergeCell ref="H53:H54"/>
    <mergeCell ref="G53:G54"/>
    <mergeCell ref="F53:F54"/>
    <mergeCell ref="E53:E54"/>
    <mergeCell ref="N53:N54"/>
    <mergeCell ref="O53:O54"/>
    <mergeCell ref="L53:L54"/>
    <mergeCell ref="M53:M5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133"/>
  <sheetViews>
    <sheetView workbookViewId="0">
      <selection activeCell="D59" sqref="D59"/>
    </sheetView>
  </sheetViews>
  <sheetFormatPr baseColWidth="10" defaultColWidth="8.83203125" defaultRowHeight="15" x14ac:dyDescent="0.2"/>
  <cols>
    <col min="1" max="1" width="12.5" customWidth="1"/>
    <col min="22" max="22" width="3.1640625" customWidth="1"/>
    <col min="23" max="23" width="12.5" customWidth="1"/>
    <col min="44" max="44" width="3.1640625" customWidth="1"/>
    <col min="45" max="45" width="12.5" customWidth="1"/>
  </cols>
  <sheetData>
    <row r="1" spans="1:65" x14ac:dyDescent="0.2">
      <c r="A1" s="808" t="s">
        <v>51</v>
      </c>
      <c r="B1" s="826"/>
      <c r="C1" s="828"/>
      <c r="D1" s="813" t="s">
        <v>0</v>
      </c>
      <c r="E1" s="811" t="s">
        <v>5</v>
      </c>
      <c r="F1" s="813" t="s">
        <v>1</v>
      </c>
      <c r="G1" s="811" t="s">
        <v>5</v>
      </c>
      <c r="H1" s="813" t="s">
        <v>2</v>
      </c>
      <c r="I1" s="811" t="s">
        <v>5</v>
      </c>
      <c r="J1" s="813" t="s">
        <v>3</v>
      </c>
      <c r="K1" s="811" t="s">
        <v>5</v>
      </c>
      <c r="L1" s="813" t="s">
        <v>4</v>
      </c>
      <c r="M1" s="811" t="s">
        <v>5</v>
      </c>
      <c r="N1" s="819" t="s">
        <v>49</v>
      </c>
      <c r="O1" s="817" t="s">
        <v>44</v>
      </c>
      <c r="P1" s="213" t="s">
        <v>85</v>
      </c>
      <c r="Q1" s="214" t="s">
        <v>44</v>
      </c>
      <c r="R1" s="215" t="s">
        <v>48</v>
      </c>
      <c r="S1" s="215" t="s">
        <v>47</v>
      </c>
      <c r="T1" s="819" t="s">
        <v>9</v>
      </c>
      <c r="U1" s="817" t="s">
        <v>44</v>
      </c>
      <c r="W1" s="808" t="s">
        <v>51</v>
      </c>
      <c r="X1" s="826"/>
      <c r="Y1" s="828"/>
      <c r="Z1" s="813" t="s">
        <v>0</v>
      </c>
      <c r="AA1" s="811" t="s">
        <v>5</v>
      </c>
      <c r="AB1" s="813" t="s">
        <v>1</v>
      </c>
      <c r="AC1" s="811" t="s">
        <v>5</v>
      </c>
      <c r="AD1" s="813" t="s">
        <v>2</v>
      </c>
      <c r="AE1" s="811" t="s">
        <v>5</v>
      </c>
      <c r="AF1" s="813" t="s">
        <v>3</v>
      </c>
      <c r="AG1" s="811" t="s">
        <v>5</v>
      </c>
      <c r="AH1" s="813" t="s">
        <v>4</v>
      </c>
      <c r="AI1" s="811" t="s">
        <v>5</v>
      </c>
      <c r="AJ1" s="819" t="s">
        <v>49</v>
      </c>
      <c r="AK1" s="817" t="s">
        <v>44</v>
      </c>
      <c r="AL1" s="213" t="s">
        <v>85</v>
      </c>
      <c r="AM1" s="214" t="s">
        <v>44</v>
      </c>
      <c r="AN1" s="215" t="s">
        <v>48</v>
      </c>
      <c r="AO1" s="215" t="s">
        <v>47</v>
      </c>
      <c r="AP1" s="819" t="s">
        <v>9</v>
      </c>
      <c r="AQ1" s="817" t="s">
        <v>44</v>
      </c>
      <c r="AS1" s="808" t="s">
        <v>51</v>
      </c>
      <c r="AT1" s="826"/>
      <c r="AU1" s="828"/>
      <c r="AV1" s="813" t="s">
        <v>0</v>
      </c>
      <c r="AW1" s="811" t="s">
        <v>5</v>
      </c>
      <c r="AX1" s="813" t="s">
        <v>1</v>
      </c>
      <c r="AY1" s="811" t="s">
        <v>5</v>
      </c>
      <c r="AZ1" s="813" t="s">
        <v>2</v>
      </c>
      <c r="BA1" s="811" t="s">
        <v>5</v>
      </c>
      <c r="BB1" s="813" t="s">
        <v>3</v>
      </c>
      <c r="BC1" s="811" t="s">
        <v>5</v>
      </c>
      <c r="BD1" s="813" t="s">
        <v>4</v>
      </c>
      <c r="BE1" s="811" t="s">
        <v>5</v>
      </c>
      <c r="BF1" s="819" t="s">
        <v>49</v>
      </c>
      <c r="BG1" s="817" t="s">
        <v>44</v>
      </c>
      <c r="BH1" s="213" t="s">
        <v>85</v>
      </c>
      <c r="BI1" s="214" t="s">
        <v>44</v>
      </c>
      <c r="BJ1" s="215" t="s">
        <v>48</v>
      </c>
      <c r="BK1" s="215" t="s">
        <v>47</v>
      </c>
      <c r="BL1" s="819" t="s">
        <v>9</v>
      </c>
      <c r="BM1" s="817" t="s">
        <v>44</v>
      </c>
    </row>
    <row r="2" spans="1:65" ht="16" thickBot="1" x14ac:dyDescent="0.25">
      <c r="A2" s="827"/>
      <c r="B2" s="827"/>
      <c r="C2" s="812"/>
      <c r="D2" s="812"/>
      <c r="E2" s="812"/>
      <c r="F2" s="812"/>
      <c r="G2" s="812"/>
      <c r="H2" s="812"/>
      <c r="I2" s="812"/>
      <c r="J2" s="812"/>
      <c r="K2" s="812"/>
      <c r="L2" s="812"/>
      <c r="M2" s="812"/>
      <c r="N2" s="824"/>
      <c r="O2" s="825"/>
      <c r="P2" s="818" t="s">
        <v>265</v>
      </c>
      <c r="Q2" s="818"/>
      <c r="R2" s="216" t="s">
        <v>45</v>
      </c>
      <c r="S2" s="216" t="s">
        <v>45</v>
      </c>
      <c r="T2" s="812"/>
      <c r="U2" s="812"/>
      <c r="W2" s="827"/>
      <c r="X2" s="827"/>
      <c r="Y2" s="812"/>
      <c r="Z2" s="812"/>
      <c r="AA2" s="812"/>
      <c r="AB2" s="812"/>
      <c r="AC2" s="812"/>
      <c r="AD2" s="812"/>
      <c r="AE2" s="812"/>
      <c r="AF2" s="812"/>
      <c r="AG2" s="812"/>
      <c r="AH2" s="812"/>
      <c r="AI2" s="812"/>
      <c r="AJ2" s="824"/>
      <c r="AK2" s="825"/>
      <c r="AL2" s="818" t="s">
        <v>265</v>
      </c>
      <c r="AM2" s="818"/>
      <c r="AN2" s="216" t="s">
        <v>45</v>
      </c>
      <c r="AO2" s="216" t="s">
        <v>45</v>
      </c>
      <c r="AP2" s="812"/>
      <c r="AQ2" s="812"/>
      <c r="AS2" s="827"/>
      <c r="AT2" s="827"/>
      <c r="AU2" s="812"/>
      <c r="AV2" s="812"/>
      <c r="AW2" s="812"/>
      <c r="AX2" s="812"/>
      <c r="AY2" s="812"/>
      <c r="AZ2" s="812"/>
      <c r="BA2" s="812"/>
      <c r="BB2" s="812"/>
      <c r="BC2" s="812"/>
      <c r="BD2" s="812"/>
      <c r="BE2" s="812"/>
      <c r="BF2" s="824"/>
      <c r="BG2" s="825"/>
      <c r="BH2" s="818" t="s">
        <v>265</v>
      </c>
      <c r="BI2" s="818"/>
      <c r="BJ2" s="216" t="s">
        <v>45</v>
      </c>
      <c r="BK2" s="216" t="s">
        <v>45</v>
      </c>
      <c r="BL2" s="812"/>
      <c r="BM2" s="812"/>
    </row>
    <row r="3" spans="1:65" x14ac:dyDescent="0.2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8"/>
      <c r="Q3" s="219"/>
      <c r="R3" s="217"/>
      <c r="S3" s="217"/>
      <c r="T3" s="217"/>
      <c r="U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8"/>
      <c r="AM3" s="219"/>
      <c r="AN3" s="217"/>
      <c r="AO3" s="217"/>
      <c r="AP3" s="217"/>
      <c r="AQ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8"/>
      <c r="BI3" s="219"/>
      <c r="BJ3" s="217"/>
      <c r="BK3" s="217"/>
      <c r="BL3" s="217"/>
      <c r="BM3" s="217"/>
    </row>
    <row r="4" spans="1:65" x14ac:dyDescent="0.2">
      <c r="A4" s="220" t="s">
        <v>251</v>
      </c>
      <c r="B4" s="221">
        <v>5</v>
      </c>
      <c r="C4" s="222"/>
      <c r="D4" s="223">
        <v>2.9791872851009935E-4</v>
      </c>
      <c r="E4" s="224">
        <v>355.14091954780071</v>
      </c>
      <c r="F4" s="225">
        <v>-1.0679968587064008E-2</v>
      </c>
      <c r="G4" s="224">
        <v>113.70358756778764</v>
      </c>
      <c r="H4" s="223">
        <v>-2.3524217810426049E-4</v>
      </c>
      <c r="I4" s="224">
        <v>198.27959008241328</v>
      </c>
      <c r="J4" s="225">
        <v>1.5393548735378529E-4</v>
      </c>
      <c r="K4" s="224">
        <v>269.91320020702972</v>
      </c>
      <c r="L4" s="226">
        <v>-3.4523899999999941E-2</v>
      </c>
      <c r="M4" s="224">
        <v>303.09326194672917</v>
      </c>
      <c r="N4" s="227">
        <v>-771.53705937644747</v>
      </c>
      <c r="O4" s="228">
        <v>5736.0026604265076</v>
      </c>
      <c r="P4" s="229">
        <v>-426522.25472174236</v>
      </c>
      <c r="Q4" s="230">
        <v>3570905.3969241264</v>
      </c>
      <c r="R4" s="231">
        <v>360.07649067771649</v>
      </c>
      <c r="S4" s="231">
        <v>4.8484643517544937E-4</v>
      </c>
      <c r="T4" s="232">
        <v>-6.4871853420483188E-3</v>
      </c>
      <c r="U4" s="233">
        <v>3.6571265865645415E-2</v>
      </c>
      <c r="W4" s="220" t="s">
        <v>266</v>
      </c>
      <c r="X4" s="221">
        <v>10</v>
      </c>
      <c r="Y4" s="222"/>
      <c r="Z4" s="223">
        <v>2.3866590682650842E-2</v>
      </c>
      <c r="AA4" s="224">
        <v>2.634528958237798</v>
      </c>
      <c r="AB4" s="225">
        <v>1.6249941750953224E-2</v>
      </c>
      <c r="AC4" s="224">
        <v>99.497671721167364</v>
      </c>
      <c r="AD4" s="223">
        <v>4.658723762113735E-3</v>
      </c>
      <c r="AE4" s="224">
        <v>10.0440779320764</v>
      </c>
      <c r="AF4" s="225">
        <v>3.6983269072125444E-2</v>
      </c>
      <c r="AG4" s="224">
        <v>1.5752139968325396</v>
      </c>
      <c r="AH4" s="280">
        <v>6.6672976000000013</v>
      </c>
      <c r="AI4" s="224">
        <v>3.5325511497471318</v>
      </c>
      <c r="AJ4" s="227">
        <v>-12.362289778250945</v>
      </c>
      <c r="AK4" s="228">
        <v>16.30228340557219</v>
      </c>
      <c r="AL4" s="229">
        <v>-6106.4442004885796</v>
      </c>
      <c r="AM4" s="230">
        <v>8066.0808743190109</v>
      </c>
      <c r="AN4" s="231">
        <v>-6.8552916043476877</v>
      </c>
      <c r="AO4" s="231">
        <v>8.5904119170284482E-2</v>
      </c>
      <c r="AP4" s="232">
        <v>0.9783483149678398</v>
      </c>
      <c r="AQ4" s="236">
        <v>1.9471117867280465</v>
      </c>
      <c r="AS4" s="220" t="s">
        <v>277</v>
      </c>
      <c r="AT4" s="221">
        <v>10</v>
      </c>
      <c r="AU4" s="222"/>
      <c r="AV4" s="223">
        <v>1.7435552200564051E-2</v>
      </c>
      <c r="AW4" s="224">
        <v>4.4198616231541052</v>
      </c>
      <c r="AX4" s="225">
        <v>3.5129677579707735E-3</v>
      </c>
      <c r="AY4" s="224">
        <v>422.84774506935508</v>
      </c>
      <c r="AZ4" s="223">
        <v>4.0230962946707569E-3</v>
      </c>
      <c r="BA4" s="224">
        <v>8.9296564899535191</v>
      </c>
      <c r="BB4" s="225">
        <v>7.2091750753961639E-2</v>
      </c>
      <c r="BC4" s="224">
        <v>0.65595866140370507</v>
      </c>
      <c r="BD4" s="225">
        <v>5.0533301999999996</v>
      </c>
      <c r="BE4" s="224">
        <v>1.2769104897805754</v>
      </c>
      <c r="BF4" s="227">
        <v>-2.1086789282079663</v>
      </c>
      <c r="BG4" s="228">
        <v>6.6312634765069909</v>
      </c>
      <c r="BH4" s="229">
        <v>-1040.1574198691942</v>
      </c>
      <c r="BI4" s="230">
        <v>3271.96240874459</v>
      </c>
      <c r="BJ4" s="231">
        <v>-3.0081820166077478</v>
      </c>
      <c r="BK4" s="231">
        <v>0.19204427496405424</v>
      </c>
      <c r="BL4" s="232">
        <v>8.8240024794221075</v>
      </c>
      <c r="BM4" s="236">
        <v>74.624280855526806</v>
      </c>
    </row>
    <row r="5" spans="1:65" x14ac:dyDescent="0.2">
      <c r="A5" s="220" t="s">
        <v>252</v>
      </c>
      <c r="B5" s="221">
        <v>7.5</v>
      </c>
      <c r="C5" s="222"/>
      <c r="D5" s="223">
        <v>2.6430249462262223E-3</v>
      </c>
      <c r="E5" s="224">
        <v>40.742334537759454</v>
      </c>
      <c r="F5" s="225">
        <v>-1.6445675112496786E-2</v>
      </c>
      <c r="G5" s="224">
        <v>60.149003874804094</v>
      </c>
      <c r="H5" s="223">
        <v>2.0187946715506175E-4</v>
      </c>
      <c r="I5" s="224">
        <v>235.67644621509882</v>
      </c>
      <c r="J5" s="225">
        <v>1.1035051597209676E-3</v>
      </c>
      <c r="K5" s="224">
        <v>38.088235272634954</v>
      </c>
      <c r="L5" s="226">
        <v>1.0236638000000013</v>
      </c>
      <c r="M5" s="224">
        <v>10.210669847728447</v>
      </c>
      <c r="N5" s="227">
        <v>209.28646872516609</v>
      </c>
      <c r="O5" s="234">
        <v>626.82996891028802</v>
      </c>
      <c r="P5" s="229">
        <v>100401.55624212154</v>
      </c>
      <c r="Q5" s="235">
        <v>292611.92465619941</v>
      </c>
      <c r="R5" s="231">
        <v>22.787273325556288</v>
      </c>
      <c r="S5" s="231">
        <v>3.3539372876375158E-3</v>
      </c>
      <c r="T5" s="232">
        <v>-2.914239940424429E-2</v>
      </c>
      <c r="U5" s="233">
        <v>4.1379351945968507E-2</v>
      </c>
      <c r="W5" s="237" t="s">
        <v>267</v>
      </c>
      <c r="X5" s="238">
        <v>18</v>
      </c>
      <c r="Y5" s="222">
        <v>4</v>
      </c>
      <c r="Z5" s="239">
        <v>0.13991782475928499</v>
      </c>
      <c r="AA5" s="240">
        <v>0.63995634050645422</v>
      </c>
      <c r="AB5" s="241">
        <v>0.82878433503053539</v>
      </c>
      <c r="AC5" s="240">
        <v>1.8818998963206415</v>
      </c>
      <c r="AD5" s="239">
        <v>6.3400307283294932E-2</v>
      </c>
      <c r="AE5" s="240">
        <v>0.78706921062508639</v>
      </c>
      <c r="AF5" s="241">
        <v>1.7799462124560723</v>
      </c>
      <c r="AG5" s="240">
        <v>0.15598584845750149</v>
      </c>
      <c r="AH5" s="278">
        <v>42.035911299999995</v>
      </c>
      <c r="AI5" s="240">
        <v>0.56094868023539857</v>
      </c>
      <c r="AJ5" s="243">
        <v>0.18391614913872348</v>
      </c>
      <c r="AK5" s="244">
        <v>0.40362167092516316</v>
      </c>
      <c r="AL5" s="245">
        <v>90.693115654898406</v>
      </c>
      <c r="AM5" s="246">
        <v>199.02983049153781</v>
      </c>
      <c r="AN5" s="247">
        <v>0.77852069741343322</v>
      </c>
      <c r="AO5" s="247">
        <v>4.1343562827028491</v>
      </c>
      <c r="AP5" s="248">
        <v>0.92320401957067177</v>
      </c>
      <c r="AQ5" s="249">
        <v>3.4866786599661054E-2</v>
      </c>
      <c r="AS5" s="237" t="s">
        <v>278</v>
      </c>
      <c r="AT5" s="238">
        <v>18</v>
      </c>
      <c r="AU5" s="222">
        <v>4</v>
      </c>
      <c r="AV5" s="239">
        <v>0.10707132481740016</v>
      </c>
      <c r="AW5" s="240">
        <v>0.80341743389883147</v>
      </c>
      <c r="AX5" s="241">
        <v>1.26994806608216</v>
      </c>
      <c r="AY5" s="240">
        <v>1.3036527987434887</v>
      </c>
      <c r="AZ5" s="239">
        <v>7.4838549595766593E-2</v>
      </c>
      <c r="BA5" s="240">
        <v>1.0261456261959181</v>
      </c>
      <c r="BB5" s="241">
        <v>2.6370001648679202</v>
      </c>
      <c r="BC5" s="240">
        <v>9.3867572173518016E-2</v>
      </c>
      <c r="BD5" s="241">
        <v>33.083340500000006</v>
      </c>
      <c r="BE5" s="240">
        <v>0.20261140761936719</v>
      </c>
      <c r="BF5" s="243">
        <v>0.46134354476350331</v>
      </c>
      <c r="BG5" s="244">
        <v>0.20294822133536433</v>
      </c>
      <c r="BH5" s="245">
        <v>227.4901910356339</v>
      </c>
      <c r="BI5" s="246">
        <v>100.06829215963234</v>
      </c>
      <c r="BJ5" s="247">
        <v>3.6760758931995552</v>
      </c>
      <c r="BK5" s="247">
        <v>7.0226239074029353</v>
      </c>
      <c r="BL5" s="248">
        <v>0.8925896978759027</v>
      </c>
      <c r="BM5" s="249">
        <v>2.3332831926843274E-2</v>
      </c>
    </row>
    <row r="6" spans="1:65" x14ac:dyDescent="0.2">
      <c r="A6" s="220" t="s">
        <v>253</v>
      </c>
      <c r="B6" s="221">
        <v>10</v>
      </c>
      <c r="C6" s="222"/>
      <c r="D6" s="223">
        <v>3.0711124776783363E-2</v>
      </c>
      <c r="E6" s="224">
        <v>3.4632891525960412</v>
      </c>
      <c r="F6" s="225">
        <v>4.9540747254560376E-2</v>
      </c>
      <c r="G6" s="224">
        <v>19.176491469066498</v>
      </c>
      <c r="H6" s="223">
        <v>7.6818393372938849E-3</v>
      </c>
      <c r="I6" s="224">
        <v>6.161200371171776</v>
      </c>
      <c r="J6" s="225">
        <v>9.1156811040901037E-2</v>
      </c>
      <c r="K6" s="224">
        <v>0.68907595168276958</v>
      </c>
      <c r="L6" s="226">
        <v>9.144444</v>
      </c>
      <c r="M6" s="224">
        <v>1.137926017269083</v>
      </c>
      <c r="N6" s="227">
        <v>-0.227990990721717</v>
      </c>
      <c r="O6" s="228">
        <v>7.3373847023288654</v>
      </c>
      <c r="P6" s="229">
        <v>-112.43363227106873</v>
      </c>
      <c r="Q6" s="230">
        <v>3618.5383882382216</v>
      </c>
      <c r="R6" s="231">
        <v>-0.22719074259958619</v>
      </c>
      <c r="S6" s="231">
        <v>0.27420579633783571</v>
      </c>
      <c r="T6" s="232">
        <v>0.79092654677574592</v>
      </c>
      <c r="U6" s="236">
        <v>0.30353986381846726</v>
      </c>
      <c r="W6" s="237" t="s">
        <v>268</v>
      </c>
      <c r="X6" s="238">
        <v>23</v>
      </c>
      <c r="Y6" s="222">
        <v>4</v>
      </c>
      <c r="Z6" s="239">
        <v>5.9981459554082739E-2</v>
      </c>
      <c r="AA6" s="240">
        <v>1.3645086616180921</v>
      </c>
      <c r="AB6" s="241">
        <v>1.3519373172061568</v>
      </c>
      <c r="AC6" s="240">
        <v>1.2586183593308111</v>
      </c>
      <c r="AD6" s="239">
        <v>6.0868001148962785E-2</v>
      </c>
      <c r="AE6" s="240">
        <v>0.5875246513508342</v>
      </c>
      <c r="AF6" s="241">
        <v>2.4672063599959748</v>
      </c>
      <c r="AG6" s="240">
        <v>0.12098445450640326</v>
      </c>
      <c r="AH6" s="278">
        <v>17.995318300000001</v>
      </c>
      <c r="AI6" s="240">
        <v>1.3060218784590136</v>
      </c>
      <c r="AJ6" s="243">
        <v>7.8457238620670403E-2</v>
      </c>
      <c r="AK6" s="244">
        <v>0.27534846814100711</v>
      </c>
      <c r="AL6" s="245">
        <v>38.689547027607503</v>
      </c>
      <c r="AM6" s="246">
        <v>135.78090565476612</v>
      </c>
      <c r="AN6" s="247">
        <v>1.0752730808590769</v>
      </c>
      <c r="AO6" s="247">
        <v>5.730366806198524</v>
      </c>
      <c r="AP6" s="248">
        <v>0.78443540551838031</v>
      </c>
      <c r="AQ6" s="249">
        <v>1.9837181665983413E-2</v>
      </c>
      <c r="AS6" s="237" t="s">
        <v>279</v>
      </c>
      <c r="AT6" s="238">
        <v>23</v>
      </c>
      <c r="AU6" s="222">
        <v>4</v>
      </c>
      <c r="AV6" s="239">
        <v>3.4434857520639857E-2</v>
      </c>
      <c r="AW6" s="240">
        <v>2.2041474426350391</v>
      </c>
      <c r="AX6" s="241">
        <v>1.6442349939952638</v>
      </c>
      <c r="AY6" s="240">
        <v>1.1727834133459183</v>
      </c>
      <c r="AZ6" s="239">
        <v>6.2574021328938412E-2</v>
      </c>
      <c r="BA6" s="240">
        <v>1.0376204584274198</v>
      </c>
      <c r="BB6" s="241">
        <v>2.7551537361975953</v>
      </c>
      <c r="BC6" s="240">
        <v>0.13207959017343079</v>
      </c>
      <c r="BD6" s="241">
        <v>10.976890300000001</v>
      </c>
      <c r="BE6" s="240">
        <v>0.60458726758876991</v>
      </c>
      <c r="BF6" s="243">
        <v>0.29972772638367862</v>
      </c>
      <c r="BG6" s="244">
        <v>0.17165166094026196</v>
      </c>
      <c r="BH6" s="245">
        <v>147.80005679992632</v>
      </c>
      <c r="BI6" s="246">
        <v>84.640487701943329</v>
      </c>
      <c r="BJ6" s="247">
        <v>7.5200195398925658</v>
      </c>
      <c r="BK6" s="247">
        <v>7.3367109459952751</v>
      </c>
      <c r="BL6" s="248">
        <v>0.72023785269434837</v>
      </c>
      <c r="BM6" s="249">
        <v>1.7000544348619109E-2</v>
      </c>
    </row>
    <row r="7" spans="1:65" x14ac:dyDescent="0.2">
      <c r="A7" s="237" t="s">
        <v>254</v>
      </c>
      <c r="B7" s="238">
        <v>15</v>
      </c>
      <c r="C7" s="222">
        <v>4</v>
      </c>
      <c r="D7" s="239">
        <v>7.4004798871264335E-2</v>
      </c>
      <c r="E7" s="240">
        <v>1.6502956866689968</v>
      </c>
      <c r="F7" s="241">
        <v>0.55225164194905463</v>
      </c>
      <c r="G7" s="240">
        <v>2.9804223796164133</v>
      </c>
      <c r="H7" s="239">
        <v>3.7593864128798032E-2</v>
      </c>
      <c r="I7" s="240">
        <v>1.371723175237864</v>
      </c>
      <c r="J7" s="241">
        <v>1.2187294824231962</v>
      </c>
      <c r="K7" s="240">
        <v>0.12310082271811106</v>
      </c>
      <c r="L7" s="242">
        <v>23.100026</v>
      </c>
      <c r="M7" s="240">
        <v>0.48227861163553021</v>
      </c>
      <c r="N7" s="243">
        <v>0.86049919298691013</v>
      </c>
      <c r="O7" s="244">
        <v>0.62701409811579412</v>
      </c>
      <c r="P7" s="245">
        <v>424.29249073233325</v>
      </c>
      <c r="Q7" s="246">
        <v>309.13049381589508</v>
      </c>
      <c r="R7" s="247">
        <v>4.5385053608011052</v>
      </c>
      <c r="S7" s="247">
        <v>3.6662429012085607</v>
      </c>
      <c r="T7" s="248">
        <v>0.94865061784214699</v>
      </c>
      <c r="U7" s="249">
        <v>5.6595835888150224E-2</v>
      </c>
      <c r="W7" s="237" t="s">
        <v>269</v>
      </c>
      <c r="X7" s="238">
        <v>26</v>
      </c>
      <c r="Y7" s="222">
        <v>4</v>
      </c>
      <c r="Z7" s="239">
        <v>4.0201162862004834E-2</v>
      </c>
      <c r="AA7" s="240">
        <v>1.8495977549508662</v>
      </c>
      <c r="AB7" s="241">
        <v>1.753559145676717</v>
      </c>
      <c r="AC7" s="240">
        <v>1.4176727557000031</v>
      </c>
      <c r="AD7" s="239">
        <v>6.3109984952167297E-2</v>
      </c>
      <c r="AE7" s="240">
        <v>0.59705029312923996</v>
      </c>
      <c r="AF7" s="241">
        <v>2.6926052121231314</v>
      </c>
      <c r="AG7" s="240">
        <v>0.14308177972499869</v>
      </c>
      <c r="AH7" s="278">
        <v>12.523961700000001</v>
      </c>
      <c r="AI7" s="240">
        <v>1.879941372332506</v>
      </c>
      <c r="AJ7" s="243">
        <v>0.24504060287709475</v>
      </c>
      <c r="AK7" s="244">
        <v>0.24064762059162395</v>
      </c>
      <c r="AL7" s="245">
        <v>120.83393904238635</v>
      </c>
      <c r="AM7" s="246">
        <v>118.66376328670356</v>
      </c>
      <c r="AN7" s="247">
        <v>5.2659728348708539</v>
      </c>
      <c r="AO7" s="247">
        <v>6.2534463417554953</v>
      </c>
      <c r="AP7" s="248">
        <v>0.65997932352898181</v>
      </c>
      <c r="AQ7" s="249">
        <v>1.8807844490030645E-2</v>
      </c>
      <c r="AS7" s="237" t="s">
        <v>280</v>
      </c>
      <c r="AT7" s="238">
        <v>26</v>
      </c>
      <c r="AU7" s="222">
        <v>4</v>
      </c>
      <c r="AV7" s="239">
        <v>2.2933876756008099E-2</v>
      </c>
      <c r="AW7" s="240">
        <v>3.7078331747647639</v>
      </c>
      <c r="AX7" s="241">
        <v>2.0974862989417162</v>
      </c>
      <c r="AY7" s="240">
        <v>1.2170813468429891</v>
      </c>
      <c r="AZ7" s="239">
        <v>6.5677363370611141E-2</v>
      </c>
      <c r="BA7" s="240">
        <v>0.87343491548735763</v>
      </c>
      <c r="BB7" s="241">
        <v>3.0970790905863423</v>
      </c>
      <c r="BC7" s="240">
        <v>0.10438576114780507</v>
      </c>
      <c r="BD7" s="241">
        <v>7.6231382000000005</v>
      </c>
      <c r="BE7" s="240">
        <v>0.95697348397753934</v>
      </c>
      <c r="BF7" s="243">
        <v>0.30396966778501522</v>
      </c>
      <c r="BG7" s="244">
        <v>0.17072684202109478</v>
      </c>
      <c r="BH7" s="245">
        <v>149.8917335240308</v>
      </c>
      <c r="BI7" s="246">
        <v>84.184368386525776</v>
      </c>
      <c r="BJ7" s="247">
        <v>12.343853561119753</v>
      </c>
      <c r="BK7" s="247">
        <v>8.2467786981321201</v>
      </c>
      <c r="BL7" s="248">
        <v>0.63463442791674007</v>
      </c>
      <c r="BM7" s="249">
        <v>1.5504802024978828E-2</v>
      </c>
    </row>
    <row r="8" spans="1:65" x14ac:dyDescent="0.2">
      <c r="A8" s="237" t="s">
        <v>255</v>
      </c>
      <c r="B8" s="238">
        <v>18</v>
      </c>
      <c r="C8" s="222">
        <v>4</v>
      </c>
      <c r="D8" s="239">
        <v>3.6716676504128125E-2</v>
      </c>
      <c r="E8" s="240">
        <v>2.8302208696541356</v>
      </c>
      <c r="F8" s="241">
        <v>0.86200789451584792</v>
      </c>
      <c r="G8" s="240">
        <v>2.2221376951926821</v>
      </c>
      <c r="H8" s="239">
        <v>3.8572303273332186E-2</v>
      </c>
      <c r="I8" s="240">
        <v>1.1923840123457028</v>
      </c>
      <c r="J8" s="241">
        <v>1.5377032475713632</v>
      </c>
      <c r="K8" s="240">
        <v>0.14948875425376981</v>
      </c>
      <c r="L8" s="242">
        <v>11.646520599999999</v>
      </c>
      <c r="M8" s="240">
        <v>0.89847188051206472</v>
      </c>
      <c r="N8" s="243">
        <v>0.48930963113099274</v>
      </c>
      <c r="O8" s="244">
        <v>0.42628385496753762</v>
      </c>
      <c r="P8" s="245">
        <v>241.27946172292971</v>
      </c>
      <c r="Q8" s="246">
        <v>210.18748373757674</v>
      </c>
      <c r="R8" s="247">
        <v>6.4579729075419952</v>
      </c>
      <c r="S8" s="247">
        <v>4.6254611201386329</v>
      </c>
      <c r="T8" s="248">
        <v>0.76677133028152389</v>
      </c>
      <c r="U8" s="249">
        <v>3.415451336174978E-2</v>
      </c>
      <c r="W8" s="237" t="s">
        <v>270</v>
      </c>
      <c r="X8" s="238">
        <v>30</v>
      </c>
      <c r="Y8" s="222">
        <v>4</v>
      </c>
      <c r="Z8" s="239">
        <v>4.4048720253865005E-2</v>
      </c>
      <c r="AA8" s="240">
        <v>1.1982794198114011</v>
      </c>
      <c r="AB8" s="241">
        <v>2.4455960138043169</v>
      </c>
      <c r="AC8" s="240">
        <v>1.0974957010744293</v>
      </c>
      <c r="AD8" s="239">
        <v>8.0603186679770317E-2</v>
      </c>
      <c r="AE8" s="240">
        <v>0.62729144364511047</v>
      </c>
      <c r="AF8" s="241">
        <v>3.4358182376766306</v>
      </c>
      <c r="AG8" s="240">
        <v>0.13204501502664842</v>
      </c>
      <c r="AH8" s="278">
        <v>13.682184400000001</v>
      </c>
      <c r="AI8" s="240">
        <v>1.73308510012872</v>
      </c>
      <c r="AJ8" s="243">
        <v>0.21071347526238571</v>
      </c>
      <c r="AK8" s="244">
        <v>0.16600462525683224</v>
      </c>
      <c r="AL8" s="245">
        <v>103.90709401105369</v>
      </c>
      <c r="AM8" s="246">
        <v>81.857928542287567</v>
      </c>
      <c r="AN8" s="247">
        <v>5.2888220893081073</v>
      </c>
      <c r="AO8" s="247">
        <v>7.979197635327707</v>
      </c>
      <c r="AP8" s="248">
        <v>0.60381767995827018</v>
      </c>
      <c r="AQ8" s="249">
        <v>1.3349423057549997E-2</v>
      </c>
      <c r="AS8" s="237" t="s">
        <v>281</v>
      </c>
      <c r="AT8" s="238">
        <v>30</v>
      </c>
      <c r="AU8" s="222">
        <v>4</v>
      </c>
      <c r="AV8" s="239">
        <v>2.0711287157959824E-2</v>
      </c>
      <c r="AW8" s="240">
        <v>3.8193961076186684</v>
      </c>
      <c r="AX8" s="241">
        <v>2.8575893345653949</v>
      </c>
      <c r="AY8" s="240">
        <v>1.1807791671498051</v>
      </c>
      <c r="AZ8" s="239">
        <v>7.5972022679336768E-2</v>
      </c>
      <c r="BA8" s="240">
        <v>0.73847767503955675</v>
      </c>
      <c r="BB8" s="241">
        <v>3.6437204407210668</v>
      </c>
      <c r="BC8" s="240">
        <v>8.6086153305526922E-2</v>
      </c>
      <c r="BD8" s="241">
        <v>6.8355009999999998</v>
      </c>
      <c r="BE8" s="240">
        <v>1.0230295354270911</v>
      </c>
      <c r="BF8" s="243">
        <v>0.24075259391514864</v>
      </c>
      <c r="BG8" s="244">
        <v>0.13532201883027498</v>
      </c>
      <c r="BH8" s="245">
        <v>118.71951309036869</v>
      </c>
      <c r="BI8" s="246">
        <v>66.727601630714219</v>
      </c>
      <c r="BJ8" s="247">
        <v>12.826742947140263</v>
      </c>
      <c r="BK8" s="247">
        <v>9.7016544667104423</v>
      </c>
      <c r="BL8" s="248">
        <v>0.54800485597791271</v>
      </c>
      <c r="BM8" s="249">
        <v>1.2975841166713657E-2</v>
      </c>
    </row>
    <row r="9" spans="1:65" x14ac:dyDescent="0.2">
      <c r="A9" s="237" t="s">
        <v>256</v>
      </c>
      <c r="B9" s="238">
        <v>21</v>
      </c>
      <c r="C9" s="222">
        <v>4</v>
      </c>
      <c r="D9" s="239">
        <v>3.9273176536615904E-2</v>
      </c>
      <c r="E9" s="240">
        <v>2.5676306429276061</v>
      </c>
      <c r="F9" s="241">
        <v>1.168448344869649</v>
      </c>
      <c r="G9" s="240">
        <v>1.3148771109335708</v>
      </c>
      <c r="H9" s="239">
        <v>4.2927689971180731E-2</v>
      </c>
      <c r="I9" s="240">
        <v>1.3099546213263757</v>
      </c>
      <c r="J9" s="241">
        <v>1.8262565925768293</v>
      </c>
      <c r="K9" s="240">
        <v>0.15057553869041182</v>
      </c>
      <c r="L9" s="242">
        <v>11.900298599999999</v>
      </c>
      <c r="M9" s="240">
        <v>0.87966551032418439</v>
      </c>
      <c r="N9" s="243">
        <v>0.14603260804059628</v>
      </c>
      <c r="O9" s="244">
        <v>0.34947484620699959</v>
      </c>
      <c r="P9" s="245">
        <v>72.012272222034525</v>
      </c>
      <c r="Q9" s="246">
        <v>172.33125553590077</v>
      </c>
      <c r="R9" s="247">
        <v>2.2400965478799919</v>
      </c>
      <c r="S9" s="247">
        <v>5.4931459106384803</v>
      </c>
      <c r="T9" s="248">
        <v>0.67179024300734769</v>
      </c>
      <c r="U9" s="249">
        <v>1.7781995739886109E-2</v>
      </c>
      <c r="W9" s="237" t="s">
        <v>271</v>
      </c>
      <c r="X9" s="238">
        <v>10</v>
      </c>
      <c r="Y9" s="222">
        <v>4</v>
      </c>
      <c r="Z9" s="239">
        <v>3.1812964627791394E-2</v>
      </c>
      <c r="AA9" s="240">
        <v>2.033788306320599</v>
      </c>
      <c r="AB9" s="241">
        <v>4.3424790536071978</v>
      </c>
      <c r="AC9" s="240">
        <v>0.86717136912598314</v>
      </c>
      <c r="AD9" s="239">
        <v>0.11327193560995147</v>
      </c>
      <c r="AE9" s="240">
        <v>0.79492473621255855</v>
      </c>
      <c r="AF9" s="241">
        <v>5.2511647456520887</v>
      </c>
      <c r="AG9" s="240">
        <v>0.11013898050199612</v>
      </c>
      <c r="AH9" s="278">
        <v>10.770421500000001</v>
      </c>
      <c r="AI9" s="240">
        <v>2.1800358605478332</v>
      </c>
      <c r="AJ9" s="243">
        <v>0.30755463344861617</v>
      </c>
      <c r="AK9" s="244">
        <v>0.11593418634233428</v>
      </c>
      <c r="AL9" s="245">
        <v>151.65945745525715</v>
      </c>
      <c r="AM9" s="246">
        <v>57.16638760540112</v>
      </c>
      <c r="AN9" s="247">
        <v>14.986611468063318</v>
      </c>
      <c r="AO9" s="247">
        <v>12.194135273861093</v>
      </c>
      <c r="AP9" s="248">
        <v>0.51969028353572577</v>
      </c>
      <c r="AQ9" s="249">
        <v>9.0857000238038811E-3</v>
      </c>
      <c r="AS9" s="237" t="s">
        <v>282</v>
      </c>
      <c r="AT9" s="238">
        <v>10</v>
      </c>
      <c r="AU9" s="222">
        <v>4</v>
      </c>
      <c r="AV9" s="239">
        <v>2.0046275439333443E-2</v>
      </c>
      <c r="AW9" s="240">
        <v>3.5808685233162256</v>
      </c>
      <c r="AX9" s="241">
        <v>4.2017953686885399</v>
      </c>
      <c r="AY9" s="240">
        <v>0.82322626188563452</v>
      </c>
      <c r="AZ9" s="239">
        <v>9.905476113072359E-2</v>
      </c>
      <c r="BA9" s="240">
        <v>0.66519913054240976</v>
      </c>
      <c r="BB9" s="241">
        <v>4.7910941661776629</v>
      </c>
      <c r="BC9" s="240">
        <v>0.1010135257714147</v>
      </c>
      <c r="BD9" s="241">
        <v>7.0111598000000006</v>
      </c>
      <c r="BE9" s="240">
        <v>0.99892628328385979</v>
      </c>
      <c r="BF9" s="243">
        <v>0.28337053728773687</v>
      </c>
      <c r="BG9" s="244">
        <v>9.4220474569834706E-2</v>
      </c>
      <c r="BH9" s="245">
        <v>139.73439926185577</v>
      </c>
      <c r="BI9" s="246">
        <v>46.459801309807609</v>
      </c>
      <c r="BJ9" s="247">
        <v>19.352769715980077</v>
      </c>
      <c r="BK9" s="247">
        <v>12.755818648790303</v>
      </c>
      <c r="BL9" s="248">
        <v>0.49001780268449602</v>
      </c>
      <c r="BM9" s="249">
        <v>8.1284935817587008E-3</v>
      </c>
    </row>
    <row r="10" spans="1:65" x14ac:dyDescent="0.2">
      <c r="A10" s="237" t="s">
        <v>257</v>
      </c>
      <c r="B10" s="238">
        <v>25</v>
      </c>
      <c r="C10" s="222">
        <v>4</v>
      </c>
      <c r="D10" s="239">
        <v>6.578483168918195E-2</v>
      </c>
      <c r="E10" s="240">
        <v>1.8043710080617539</v>
      </c>
      <c r="F10" s="241">
        <v>1.9069546025438668</v>
      </c>
      <c r="G10" s="240">
        <v>0.79462473325665828</v>
      </c>
      <c r="H10" s="239">
        <v>6.3729891283772586E-2</v>
      </c>
      <c r="I10" s="240">
        <v>0.83792470521944973</v>
      </c>
      <c r="J10" s="241">
        <v>2.5438531360377099</v>
      </c>
      <c r="K10" s="240">
        <v>0.13335092610140983</v>
      </c>
      <c r="L10" s="242">
        <v>20.086099999999998</v>
      </c>
      <c r="M10" s="240">
        <v>0.51841318375284906</v>
      </c>
      <c r="N10" s="243">
        <v>0.23411921200921804</v>
      </c>
      <c r="O10" s="244">
        <v>0.29099093266414061</v>
      </c>
      <c r="P10" s="245">
        <v>115.4485741503687</v>
      </c>
      <c r="Q10" s="246">
        <v>143.48856084715771</v>
      </c>
      <c r="R10" s="247">
        <v>2.9635639952865276</v>
      </c>
      <c r="S10" s="247">
        <v>7.6510185978792959</v>
      </c>
      <c r="T10" s="248">
        <v>0.57332512973582184</v>
      </c>
      <c r="U10" s="249">
        <v>9.2391064866149484E-3</v>
      </c>
      <c r="W10" s="237" t="s">
        <v>272</v>
      </c>
      <c r="X10" s="238">
        <v>11.5</v>
      </c>
      <c r="Y10" s="222">
        <v>4</v>
      </c>
      <c r="Z10" s="239">
        <v>3.2129967243425629E-2</v>
      </c>
      <c r="AA10" s="240">
        <v>1.3387951752591472</v>
      </c>
      <c r="AB10" s="241">
        <v>6.2094882337563764</v>
      </c>
      <c r="AC10" s="240">
        <v>0.74295908144350975</v>
      </c>
      <c r="AD10" s="239">
        <v>0.14265026429502617</v>
      </c>
      <c r="AE10" s="240">
        <v>0.41421292488897887</v>
      </c>
      <c r="AF10" s="241">
        <v>6.7264897859210953</v>
      </c>
      <c r="AG10" s="240">
        <v>0.11694617223971579</v>
      </c>
      <c r="AH10" s="278">
        <v>11.152085400000001</v>
      </c>
      <c r="AI10" s="240">
        <v>2.1091442962962383</v>
      </c>
      <c r="AJ10" s="243">
        <v>0.30467039112347416</v>
      </c>
      <c r="AK10" s="244">
        <v>7.9797424715360374E-2</v>
      </c>
      <c r="AL10" s="245">
        <v>150.23725591173206</v>
      </c>
      <c r="AM10" s="246">
        <v>39.347617813746268</v>
      </c>
      <c r="AN10" s="247">
        <v>18.365076910127272</v>
      </c>
      <c r="AO10" s="247">
        <v>15.619089827467038</v>
      </c>
      <c r="AP10" s="248">
        <v>0.46551237965668296</v>
      </c>
      <c r="AQ10" s="249">
        <v>7.0024076315827214E-3</v>
      </c>
      <c r="AS10" s="237" t="s">
        <v>283</v>
      </c>
      <c r="AT10" s="238">
        <v>11.5</v>
      </c>
      <c r="AU10" s="222">
        <v>4</v>
      </c>
      <c r="AV10" s="239">
        <v>2.1960314931621355E-2</v>
      </c>
      <c r="AW10" s="240">
        <v>3.4449876046222432</v>
      </c>
      <c r="AX10" s="241">
        <v>5.4602551922971134</v>
      </c>
      <c r="AY10" s="240">
        <v>0.74008845843412974</v>
      </c>
      <c r="AZ10" s="239">
        <v>0.12083409592460785</v>
      </c>
      <c r="BA10" s="240">
        <v>0.6142411009159886</v>
      </c>
      <c r="BB10" s="241">
        <v>5.9155791981885955</v>
      </c>
      <c r="BC10" s="240">
        <v>7.3201428881003713E-2</v>
      </c>
      <c r="BD10" s="241">
        <v>7.5227474999999995</v>
      </c>
      <c r="BE10" s="240">
        <v>0.86194937836853136</v>
      </c>
      <c r="BF10" s="243">
        <v>0.23612980760535965</v>
      </c>
      <c r="BG10" s="244">
        <v>7.9540978758834646E-2</v>
      </c>
      <c r="BH10" s="245">
        <v>116.44000500972192</v>
      </c>
      <c r="BI10" s="246">
        <v>39.221890124933637</v>
      </c>
      <c r="BJ10" s="247">
        <v>18.556742194525793</v>
      </c>
      <c r="BK10" s="247">
        <v>15.749161669648275</v>
      </c>
      <c r="BL10" s="248">
        <v>0.46556778436971458</v>
      </c>
      <c r="BM10" s="249">
        <v>6.9248970269945804E-3</v>
      </c>
    </row>
    <row r="11" spans="1:65" x14ac:dyDescent="0.2">
      <c r="A11" s="237" t="s">
        <v>258</v>
      </c>
      <c r="B11" s="238">
        <v>30</v>
      </c>
      <c r="C11" s="222">
        <v>4</v>
      </c>
      <c r="D11" s="239">
        <v>0.21863048954656508</v>
      </c>
      <c r="E11" s="240">
        <v>0.68824576795563353</v>
      </c>
      <c r="F11" s="241">
        <v>2.8887888802603339</v>
      </c>
      <c r="G11" s="240">
        <v>0.72917096249808355</v>
      </c>
      <c r="H11" s="239">
        <v>0.10905639022869708</v>
      </c>
      <c r="I11" s="240">
        <v>0.58704829331072805</v>
      </c>
      <c r="J11" s="241">
        <v>3.5088027025452768</v>
      </c>
      <c r="K11" s="240">
        <v>9.9231935856241321E-2</v>
      </c>
      <c r="L11" s="242">
        <v>66.884717300000005</v>
      </c>
      <c r="M11" s="240">
        <v>0.1599134451064011</v>
      </c>
      <c r="N11" s="243">
        <v>0.5239045080365673</v>
      </c>
      <c r="O11" s="244">
        <v>0.26618788731638038</v>
      </c>
      <c r="P11" s="245">
        <v>258.33705412196861</v>
      </c>
      <c r="Q11" s="246">
        <v>131.24785321280046</v>
      </c>
      <c r="R11" s="247">
        <v>2.7469040407371645</v>
      </c>
      <c r="S11" s="247">
        <v>10.552725213948829</v>
      </c>
      <c r="T11" s="248">
        <v>0.52200047770348523</v>
      </c>
      <c r="U11" s="249">
        <v>7.6828004567713925E-3</v>
      </c>
      <c r="W11" s="237" t="s">
        <v>273</v>
      </c>
      <c r="X11" s="238">
        <v>14</v>
      </c>
      <c r="Y11" s="222">
        <v>4</v>
      </c>
      <c r="Z11" s="239">
        <v>3.9894360075672611E-2</v>
      </c>
      <c r="AA11" s="240">
        <v>1.485946564848315</v>
      </c>
      <c r="AB11" s="241">
        <v>6.3167466391879161</v>
      </c>
      <c r="AC11" s="240">
        <v>0.83954746293313054</v>
      </c>
      <c r="AD11" s="239">
        <v>0.14374452523779147</v>
      </c>
      <c r="AE11" s="240">
        <v>0.50382559251460324</v>
      </c>
      <c r="AF11" s="241">
        <v>6.6479169348752327</v>
      </c>
      <c r="AG11" s="240">
        <v>0.11486538844043438</v>
      </c>
      <c r="AH11" s="278">
        <v>13.353507700000002</v>
      </c>
      <c r="AI11" s="240">
        <v>1.7584232908269484</v>
      </c>
      <c r="AJ11" s="243">
        <v>0.29200000176103502</v>
      </c>
      <c r="AK11" s="244">
        <v>8.8607171288768091E-2</v>
      </c>
      <c r="AL11" s="245">
        <v>143.98955442480207</v>
      </c>
      <c r="AM11" s="246">
        <v>43.691798635656717</v>
      </c>
      <c r="AN11" s="247">
        <v>14.527646656471759</v>
      </c>
      <c r="AO11" s="247">
        <v>15.436360418263318</v>
      </c>
      <c r="AP11" s="248">
        <v>0.45225437109722416</v>
      </c>
      <c r="AQ11" s="249">
        <v>7.6646178470713457E-3</v>
      </c>
      <c r="AS11" s="237" t="s">
        <v>284</v>
      </c>
      <c r="AT11" s="238">
        <v>14</v>
      </c>
      <c r="AU11" s="222">
        <v>4</v>
      </c>
      <c r="AV11" s="239">
        <v>1.7471057148987609E-2</v>
      </c>
      <c r="AW11" s="240">
        <v>4.2912842261218103</v>
      </c>
      <c r="AX11" s="241">
        <v>5.3070008615083104</v>
      </c>
      <c r="AY11" s="240">
        <v>0.86577095780957913</v>
      </c>
      <c r="AZ11" s="239">
        <v>0.11770695155077085</v>
      </c>
      <c r="BA11" s="240">
        <v>0.68938644249941361</v>
      </c>
      <c r="BB11" s="241">
        <v>5.6965389199756808</v>
      </c>
      <c r="BC11" s="240">
        <v>9.5594686495220793E-2</v>
      </c>
      <c r="BD11" s="241">
        <v>6.0080207999999997</v>
      </c>
      <c r="BE11" s="240">
        <v>1.0987808935223584</v>
      </c>
      <c r="BF11" s="243">
        <v>0.21249156380752338</v>
      </c>
      <c r="BG11" s="244">
        <v>8.2021106383523862E-2</v>
      </c>
      <c r="BH11" s="245">
        <v>104.78388048600173</v>
      </c>
      <c r="BI11" s="246">
        <v>40.445105903865233</v>
      </c>
      <c r="BJ11" s="247">
        <v>20.1348757991342</v>
      </c>
      <c r="BK11" s="247">
        <v>15.165918754636925</v>
      </c>
      <c r="BL11" s="248">
        <v>0.46127294991892803</v>
      </c>
      <c r="BM11" s="249">
        <v>8.0357379693322111E-3</v>
      </c>
    </row>
    <row r="12" spans="1:65" x14ac:dyDescent="0.2">
      <c r="A12" s="237" t="s">
        <v>259</v>
      </c>
      <c r="B12" s="238">
        <v>10</v>
      </c>
      <c r="C12" s="222">
        <v>4</v>
      </c>
      <c r="D12" s="239">
        <v>0.25183939385173298</v>
      </c>
      <c r="E12" s="240">
        <v>0.62120919685929832</v>
      </c>
      <c r="F12" s="241">
        <v>3.6565264235668473</v>
      </c>
      <c r="G12" s="240">
        <v>0.85567666134908371</v>
      </c>
      <c r="H12" s="239">
        <v>0.12801923415295158</v>
      </c>
      <c r="I12" s="240">
        <v>0.46087462348065789</v>
      </c>
      <c r="J12" s="241">
        <v>3.9921943489972516</v>
      </c>
      <c r="K12" s="240">
        <v>0.1165132918010837</v>
      </c>
      <c r="L12" s="242">
        <v>75.919725400000004</v>
      </c>
      <c r="M12" s="240">
        <v>0.14180900505373231</v>
      </c>
      <c r="N12" s="243">
        <v>0.25518110591972065</v>
      </c>
      <c r="O12" s="244">
        <v>0.24343903974562306</v>
      </c>
      <c r="P12" s="245">
        <v>125.83423202700422</v>
      </c>
      <c r="Q12" s="246">
        <v>120.03988902314758</v>
      </c>
      <c r="R12" s="247">
        <v>1.3410277805987592</v>
      </c>
      <c r="S12" s="247">
        <v>12.005776908711269</v>
      </c>
      <c r="T12" s="248">
        <v>0.4691844688527077</v>
      </c>
      <c r="U12" s="249">
        <v>8.1035915983411252E-3</v>
      </c>
      <c r="W12" s="237" t="s">
        <v>274</v>
      </c>
      <c r="X12" s="238">
        <v>17</v>
      </c>
      <c r="Y12" s="222">
        <v>4</v>
      </c>
      <c r="Z12" s="239">
        <v>6.454795342912234E-2</v>
      </c>
      <c r="AA12" s="240">
        <v>1.0074125311224653</v>
      </c>
      <c r="AB12" s="241">
        <v>6.3748272394859136</v>
      </c>
      <c r="AC12" s="240">
        <v>0.74885871952562044</v>
      </c>
      <c r="AD12" s="239">
        <v>0.14957699937289617</v>
      </c>
      <c r="AE12" s="240">
        <v>0.52677515425996324</v>
      </c>
      <c r="AF12" s="241">
        <v>6.8934195386323074</v>
      </c>
      <c r="AG12" s="240">
        <v>0.12471608311505368</v>
      </c>
      <c r="AH12" s="278">
        <v>20.4981708</v>
      </c>
      <c r="AI12" s="240">
        <v>1.1528416560651953</v>
      </c>
      <c r="AJ12" s="243">
        <v>0.25086499923454164</v>
      </c>
      <c r="AK12" s="244">
        <v>8.8981956860862618E-2</v>
      </c>
      <c r="AL12" s="245">
        <v>123.7059568363465</v>
      </c>
      <c r="AM12" s="246">
        <v>43.877089960331645</v>
      </c>
      <c r="AN12" s="247">
        <v>8.4311982195445729</v>
      </c>
      <c r="AO12" s="247">
        <v>16.006687618542539</v>
      </c>
      <c r="AP12" s="248">
        <v>0.46469111696208865</v>
      </c>
      <c r="AQ12" s="249">
        <v>7.0557386698795995E-3</v>
      </c>
      <c r="AS12" s="237" t="s">
        <v>285</v>
      </c>
      <c r="AT12" s="238">
        <v>17</v>
      </c>
      <c r="AU12" s="222">
        <v>4</v>
      </c>
      <c r="AV12" s="239">
        <v>9.4130477181330243E-3</v>
      </c>
      <c r="AW12" s="240">
        <v>8.3103368800592765</v>
      </c>
      <c r="AX12" s="241">
        <v>4.6527793029720508</v>
      </c>
      <c r="AY12" s="240">
        <v>0.86872854124889043</v>
      </c>
      <c r="AZ12" s="239">
        <v>0.10693102314613272</v>
      </c>
      <c r="BA12" s="240">
        <v>0.62187676171183637</v>
      </c>
      <c r="BB12" s="241">
        <v>5.1664612450319947</v>
      </c>
      <c r="BC12" s="240">
        <v>7.4087391171393846E-2</v>
      </c>
      <c r="BD12" s="241">
        <v>3.7014337999999993</v>
      </c>
      <c r="BE12" s="240">
        <v>1.7777084067895061</v>
      </c>
      <c r="BF12" s="243">
        <v>0.24355041760130036</v>
      </c>
      <c r="BG12" s="244">
        <v>9.4005354061823893E-2</v>
      </c>
      <c r="BH12" s="245">
        <v>120.09912592478408</v>
      </c>
      <c r="BI12" s="246">
        <v>46.354223378585431</v>
      </c>
      <c r="BJ12" s="247">
        <v>33.974163183470836</v>
      </c>
      <c r="BK12" s="247">
        <v>13.754978361423914</v>
      </c>
      <c r="BL12" s="248">
        <v>0.47718400615800871</v>
      </c>
      <c r="BM12" s="249">
        <v>8.321001478256396E-3</v>
      </c>
    </row>
    <row r="13" spans="1:65" x14ac:dyDescent="0.2">
      <c r="A13" s="237" t="s">
        <v>260</v>
      </c>
      <c r="B13" s="238">
        <v>12</v>
      </c>
      <c r="C13" s="222">
        <v>4</v>
      </c>
      <c r="D13" s="239">
        <v>0.76401378378731122</v>
      </c>
      <c r="E13" s="240">
        <v>0.39092661791064059</v>
      </c>
      <c r="F13" s="241">
        <v>3.9729466574878267</v>
      </c>
      <c r="G13" s="240">
        <v>0.66152644729194909</v>
      </c>
      <c r="H13" s="239">
        <v>0.22909722761369516</v>
      </c>
      <c r="I13" s="240">
        <v>0.39670194196498704</v>
      </c>
      <c r="J13" s="241">
        <v>4.3151046154958248</v>
      </c>
      <c r="K13" s="240">
        <v>0.12203899997410436</v>
      </c>
      <c r="L13" s="242">
        <v>230.83824479999998</v>
      </c>
      <c r="M13" s="240">
        <v>5.804090522876397E-2</v>
      </c>
      <c r="N13" s="243">
        <v>0.70645910672979773</v>
      </c>
      <c r="O13" s="244">
        <v>0.43239636781009161</v>
      </c>
      <c r="P13" s="245">
        <v>348.346071016846</v>
      </c>
      <c r="Q13" s="246">
        <v>213.18890516802873</v>
      </c>
      <c r="R13" s="247">
        <v>1.3197795838653232</v>
      </c>
      <c r="S13" s="247">
        <v>12.976827224374706</v>
      </c>
      <c r="T13" s="248">
        <v>0.46674305332922189</v>
      </c>
      <c r="U13" s="249">
        <v>6.2795903663304771E-3</v>
      </c>
      <c r="W13" s="237" t="s">
        <v>275</v>
      </c>
      <c r="X13" s="238">
        <v>21</v>
      </c>
      <c r="Y13" s="222">
        <v>4</v>
      </c>
      <c r="Z13" s="239">
        <v>0.12459232876196906</v>
      </c>
      <c r="AA13" s="240">
        <v>0.75321238951625702</v>
      </c>
      <c r="AB13" s="241">
        <v>6.3697940279887026</v>
      </c>
      <c r="AC13" s="240">
        <v>0.73360395084747654</v>
      </c>
      <c r="AD13" s="239">
        <v>0.16688710408169874</v>
      </c>
      <c r="AE13" s="240">
        <v>0.46848146534748264</v>
      </c>
      <c r="AF13" s="241">
        <v>7.1317527662457962</v>
      </c>
      <c r="AG13" s="240">
        <v>0.10808919880198611</v>
      </c>
      <c r="AH13" s="278">
        <v>38.993472499999996</v>
      </c>
      <c r="AI13" s="240">
        <v>0.60497214981199432</v>
      </c>
      <c r="AJ13" s="243">
        <v>0.32218709997912881</v>
      </c>
      <c r="AK13" s="244">
        <v>0.10334370036607747</v>
      </c>
      <c r="AL13" s="245">
        <v>158.87461659850061</v>
      </c>
      <c r="AM13" s="246">
        <v>50.957900595517906</v>
      </c>
      <c r="AN13" s="247">
        <v>5.8891332821581557</v>
      </c>
      <c r="AO13" s="247">
        <v>16.56045567671115</v>
      </c>
      <c r="AP13" s="248">
        <v>0.48114747844675027</v>
      </c>
      <c r="AQ13" s="249">
        <v>7.1357424739259311E-3</v>
      </c>
      <c r="AS13" s="237" t="s">
        <v>286</v>
      </c>
      <c r="AT13" s="238">
        <v>21</v>
      </c>
      <c r="AU13" s="222">
        <v>4</v>
      </c>
      <c r="AV13" s="239">
        <v>9.2840396811053987E-3</v>
      </c>
      <c r="AW13" s="240">
        <v>8.2940299542857581</v>
      </c>
      <c r="AX13" s="241">
        <v>3.4548609451255663</v>
      </c>
      <c r="AY13" s="240">
        <v>1.1264237972025049</v>
      </c>
      <c r="AZ13" s="239">
        <v>7.8186844751990767E-2</v>
      </c>
      <c r="BA13" s="240">
        <v>0.75856466010136125</v>
      </c>
      <c r="BB13" s="241">
        <v>3.7840095655109063</v>
      </c>
      <c r="BC13" s="240">
        <v>0.11677382470752336</v>
      </c>
      <c r="BD13" s="241">
        <v>3.2784235000000006</v>
      </c>
      <c r="BE13" s="240">
        <v>1.9753237492221463</v>
      </c>
      <c r="BF13" s="243">
        <v>0.20589641750305301</v>
      </c>
      <c r="BG13" s="244">
        <v>0.12633864172544829</v>
      </c>
      <c r="BH13" s="245">
        <v>101.5317708832925</v>
      </c>
      <c r="BI13" s="246">
        <v>62.298462537838418</v>
      </c>
      <c r="BJ13" s="247">
        <v>23.750295810353709</v>
      </c>
      <c r="BK13" s="247">
        <v>10.074310272295756</v>
      </c>
      <c r="BL13" s="248">
        <v>0.47067721010741825</v>
      </c>
      <c r="BM13" s="249">
        <v>1.0660538794025731E-2</v>
      </c>
    </row>
    <row r="14" spans="1:65" ht="16" thickBot="1" x14ac:dyDescent="0.25">
      <c r="A14" s="237" t="s">
        <v>261</v>
      </c>
      <c r="B14" s="238">
        <v>15</v>
      </c>
      <c r="C14" s="222">
        <v>4</v>
      </c>
      <c r="D14" s="239">
        <v>1.2122242799224887</v>
      </c>
      <c r="E14" s="240">
        <v>0.33085285519068108</v>
      </c>
      <c r="F14" s="241">
        <v>4.8469299239585437</v>
      </c>
      <c r="G14" s="240">
        <v>0.7006684983311926</v>
      </c>
      <c r="H14" s="239">
        <v>0.33869162912706852</v>
      </c>
      <c r="I14" s="240">
        <v>0.29916535944096218</v>
      </c>
      <c r="J14" s="241">
        <v>5.754736773500893</v>
      </c>
      <c r="K14" s="240">
        <v>8.778756377190633E-2</v>
      </c>
      <c r="L14" s="242">
        <v>367.64085670000003</v>
      </c>
      <c r="M14" s="240">
        <v>4.2013608323711003E-2</v>
      </c>
      <c r="N14" s="243">
        <v>1.0605546884610704</v>
      </c>
      <c r="O14" s="244">
        <v>0.4397336491012071</v>
      </c>
      <c r="P14" s="245">
        <v>522.92119473091429</v>
      </c>
      <c r="Q14" s="246">
        <v>216.78580391392759</v>
      </c>
      <c r="R14" s="247">
        <v>1.659160956291438</v>
      </c>
      <c r="S14" s="247">
        <v>17.307151744485278</v>
      </c>
      <c r="T14" s="248">
        <v>0.51024755842454028</v>
      </c>
      <c r="U14" s="249">
        <v>7.2062564558181743E-3</v>
      </c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1"/>
      <c r="AM14" s="252"/>
      <c r="AN14" s="250"/>
      <c r="AO14" s="250"/>
      <c r="AP14" s="250"/>
      <c r="AQ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1"/>
      <c r="BI14" s="252"/>
      <c r="BJ14" s="250"/>
      <c r="BK14" s="250"/>
      <c r="BL14" s="250"/>
      <c r="BM14" s="250"/>
    </row>
    <row r="15" spans="1:65" x14ac:dyDescent="0.2">
      <c r="A15" s="237" t="s">
        <v>262</v>
      </c>
      <c r="B15" s="238">
        <v>21</v>
      </c>
      <c r="C15" s="222">
        <v>4</v>
      </c>
      <c r="D15" s="239">
        <v>1.6429702943680622</v>
      </c>
      <c r="E15" s="240">
        <v>0.33459018554195452</v>
      </c>
      <c r="F15" s="241">
        <v>7.1139860517837832</v>
      </c>
      <c r="G15" s="240">
        <v>0.64978848845793036</v>
      </c>
      <c r="H15" s="239">
        <v>0.48010373748889706</v>
      </c>
      <c r="I15" s="240">
        <v>0.26851874596571357</v>
      </c>
      <c r="J15" s="241">
        <v>8.4601511062523436</v>
      </c>
      <c r="K15" s="240">
        <v>9.6474812617324129E-2</v>
      </c>
      <c r="L15" s="242">
        <v>495.96583089999996</v>
      </c>
      <c r="M15" s="240">
        <v>3.7646371397317156E-2</v>
      </c>
      <c r="N15" s="243">
        <v>0.7095996500773849</v>
      </c>
      <c r="O15" s="244">
        <v>0.40889102240991637</v>
      </c>
      <c r="P15" s="245">
        <v>349.89448530655926</v>
      </c>
      <c r="Q15" s="246">
        <v>201.59964825223878</v>
      </c>
      <c r="R15" s="247">
        <v>1.2097452146080319</v>
      </c>
      <c r="S15" s="247">
        <v>25.443605798554302</v>
      </c>
      <c r="T15" s="248">
        <v>0.51107863197923031</v>
      </c>
      <c r="U15" s="249">
        <v>6.7147505073032222E-3</v>
      </c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8"/>
      <c r="AM15" s="219"/>
      <c r="AN15" s="217"/>
      <c r="AO15" s="217"/>
      <c r="AP15" s="217"/>
      <c r="AQ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8"/>
      <c r="BI15" s="219"/>
      <c r="BJ15" s="217"/>
      <c r="BK15" s="217"/>
      <c r="BL15" s="217"/>
      <c r="BM15" s="217"/>
    </row>
    <row r="16" spans="1:65" ht="16" thickBot="1" x14ac:dyDescent="0.25">
      <c r="A16" s="250"/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1"/>
      <c r="Q16" s="252"/>
      <c r="R16" s="250"/>
      <c r="S16" s="250"/>
      <c r="T16" s="250"/>
      <c r="U16" s="250"/>
      <c r="W16" s="217"/>
      <c r="X16" s="217"/>
      <c r="Y16" s="253" t="s">
        <v>6</v>
      </c>
      <c r="Z16" s="254">
        <v>0.60099333224986939</v>
      </c>
      <c r="AA16" s="255">
        <v>0.37046104193705992</v>
      </c>
      <c r="AB16" s="256">
        <v>36.009461947494785</v>
      </c>
      <c r="AC16" s="255">
        <v>0.31607098890868873</v>
      </c>
      <c r="AD16" s="254">
        <v>0.98877103242367304</v>
      </c>
      <c r="AE16" s="255">
        <v>0.19998228438358592</v>
      </c>
      <c r="AF16" s="256">
        <v>43.063303062650455</v>
      </c>
      <c r="AG16" s="255">
        <v>4.2778199488341641E-2</v>
      </c>
      <c r="AH16" s="279">
        <v>187.6723312</v>
      </c>
      <c r="AI16" s="255">
        <v>0.39697918339952709</v>
      </c>
      <c r="AJ16" s="258"/>
      <c r="AK16" s="259"/>
      <c r="AL16" s="260"/>
      <c r="AM16" s="261"/>
      <c r="AN16" s="262"/>
      <c r="AO16" s="217"/>
      <c r="AP16" s="217"/>
      <c r="AQ16" s="217"/>
      <c r="AS16" s="217"/>
      <c r="AT16" s="217"/>
      <c r="AU16" s="253" t="s">
        <v>6</v>
      </c>
      <c r="AV16" s="254">
        <v>0.28076163337175281</v>
      </c>
      <c r="AW16" s="255">
        <v>0.8806476427522536</v>
      </c>
      <c r="AX16" s="256">
        <v>30.949463331934087</v>
      </c>
      <c r="AY16" s="255">
        <v>0.33493697871418837</v>
      </c>
      <c r="AZ16" s="254">
        <v>0.80579872977354938</v>
      </c>
      <c r="BA16" s="255">
        <v>0.2549857876914004</v>
      </c>
      <c r="BB16" s="256">
        <v>37.558728278011728</v>
      </c>
      <c r="BC16" s="255">
        <v>3.2158768264578155E-2</v>
      </c>
      <c r="BD16" s="256">
        <v>91.093985599999996</v>
      </c>
      <c r="BE16" s="255">
        <v>0.23355416607857971</v>
      </c>
      <c r="BF16" s="258"/>
      <c r="BG16" s="259"/>
      <c r="BH16" s="260"/>
      <c r="BI16" s="261"/>
      <c r="BJ16" s="262"/>
      <c r="BK16" s="217"/>
      <c r="BL16" s="217"/>
      <c r="BM16" s="217"/>
    </row>
    <row r="17" spans="1:65" x14ac:dyDescent="0.2">
      <c r="A17" s="217"/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8"/>
      <c r="Q17" s="219"/>
      <c r="R17" s="217"/>
      <c r="S17" s="217"/>
      <c r="T17" s="217"/>
      <c r="U17" s="217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S17" s="263"/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3"/>
      <c r="BH17" s="263"/>
      <c r="BI17" s="263"/>
      <c r="BJ17" s="263"/>
      <c r="BK17" s="263"/>
      <c r="BL17" s="263"/>
      <c r="BM17" s="263"/>
    </row>
    <row r="18" spans="1:65" x14ac:dyDescent="0.2">
      <c r="A18" s="217"/>
      <c r="B18" s="217"/>
      <c r="C18" s="253" t="s">
        <v>6</v>
      </c>
      <c r="D18" s="254">
        <v>4.3391097935288698</v>
      </c>
      <c r="E18" s="255">
        <v>0.19052493280867028</v>
      </c>
      <c r="F18" s="256">
        <v>26.991255524490754</v>
      </c>
      <c r="G18" s="255">
        <v>0.3064700951505393</v>
      </c>
      <c r="H18" s="254">
        <v>1.4754404438947375</v>
      </c>
      <c r="I18" s="255">
        <v>0.16628537889879508</v>
      </c>
      <c r="J18" s="256">
        <v>33.249946257088666</v>
      </c>
      <c r="K18" s="255">
        <v>4.0459634534745138E-2</v>
      </c>
      <c r="L18" s="257">
        <v>1314.1159041999999</v>
      </c>
      <c r="M18" s="255">
        <v>3.2066093176072369E-2</v>
      </c>
      <c r="N18" s="258"/>
      <c r="O18" s="259"/>
      <c r="P18" s="260"/>
      <c r="Q18" s="261"/>
      <c r="R18" s="262"/>
      <c r="S18" s="217"/>
      <c r="T18" s="217"/>
      <c r="U18" s="217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S18" s="263"/>
      <c r="AT18" s="263"/>
      <c r="AU18" s="263"/>
      <c r="AV18" s="263"/>
      <c r="AW18" s="263"/>
      <c r="AX18" s="263"/>
      <c r="AY18" s="263"/>
      <c r="AZ18" s="263"/>
      <c r="BA18" s="263"/>
      <c r="BB18" s="263"/>
      <c r="BC18" s="263"/>
      <c r="BD18" s="263"/>
      <c r="BE18" s="263"/>
      <c r="BF18" s="263"/>
      <c r="BG18" s="263"/>
      <c r="BH18" s="263"/>
      <c r="BI18" s="263"/>
      <c r="BJ18" s="263"/>
      <c r="BK18" s="263"/>
      <c r="BL18" s="263"/>
      <c r="BM18" s="263"/>
    </row>
    <row r="19" spans="1:65" ht="16" thickBot="1" x14ac:dyDescent="0.25">
      <c r="A19" s="263"/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W19" s="217"/>
      <c r="X19" s="217"/>
      <c r="Y19" s="217"/>
      <c r="Z19" s="263"/>
      <c r="AA19" s="217"/>
      <c r="AB19" s="217"/>
      <c r="AC19" s="217"/>
      <c r="AD19" s="263"/>
      <c r="AE19" s="263"/>
      <c r="AF19" s="263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S19" s="217"/>
      <c r="AT19" s="217"/>
      <c r="AU19" s="217"/>
      <c r="AV19" s="263"/>
      <c r="AW19" s="217"/>
      <c r="AX19" s="217"/>
      <c r="AY19" s="217"/>
      <c r="AZ19" s="263"/>
      <c r="BA19" s="263"/>
      <c r="BB19" s="263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</row>
    <row r="20" spans="1:65" x14ac:dyDescent="0.2">
      <c r="A20" s="263"/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W20" s="808" t="s">
        <v>52</v>
      </c>
      <c r="X20" s="808"/>
      <c r="Y20" s="808"/>
      <c r="Z20" s="808"/>
      <c r="AA20" s="808"/>
      <c r="AB20" s="808"/>
      <c r="AC20" s="808"/>
      <c r="AD20" s="808"/>
      <c r="AE20" s="264"/>
      <c r="AF20" s="808" t="s">
        <v>7</v>
      </c>
      <c r="AG20" s="808"/>
      <c r="AH20" s="819" t="s">
        <v>50</v>
      </c>
      <c r="AI20" s="817" t="s">
        <v>44</v>
      </c>
      <c r="AJ20" s="819" t="s">
        <v>49</v>
      </c>
      <c r="AK20" s="817" t="s">
        <v>44</v>
      </c>
      <c r="AL20" s="213" t="s">
        <v>85</v>
      </c>
      <c r="AM20" s="214" t="s">
        <v>44</v>
      </c>
      <c r="AN20" s="822" t="s">
        <v>8</v>
      </c>
      <c r="AO20" s="215" t="s">
        <v>47</v>
      </c>
      <c r="AP20" s="819" t="s">
        <v>9</v>
      </c>
      <c r="AQ20" s="817" t="s">
        <v>44</v>
      </c>
      <c r="AS20" s="808" t="s">
        <v>52</v>
      </c>
      <c r="AT20" s="808"/>
      <c r="AU20" s="808"/>
      <c r="AV20" s="808"/>
      <c r="AW20" s="808"/>
      <c r="AX20" s="808"/>
      <c r="AY20" s="808"/>
      <c r="AZ20" s="808"/>
      <c r="BA20" s="264"/>
      <c r="BB20" s="808" t="s">
        <v>7</v>
      </c>
      <c r="BC20" s="808"/>
      <c r="BD20" s="819" t="s">
        <v>50</v>
      </c>
      <c r="BE20" s="817" t="s">
        <v>44</v>
      </c>
      <c r="BF20" s="819" t="s">
        <v>49</v>
      </c>
      <c r="BG20" s="817" t="s">
        <v>44</v>
      </c>
      <c r="BH20" s="213" t="s">
        <v>85</v>
      </c>
      <c r="BI20" s="214" t="s">
        <v>44</v>
      </c>
      <c r="BJ20" s="822" t="s">
        <v>8</v>
      </c>
      <c r="BK20" s="215" t="s">
        <v>47</v>
      </c>
      <c r="BL20" s="819" t="s">
        <v>9</v>
      </c>
      <c r="BM20" s="817" t="s">
        <v>44</v>
      </c>
    </row>
    <row r="21" spans="1:65" ht="16" thickBot="1" x14ac:dyDescent="0.25">
      <c r="A21" s="217"/>
      <c r="B21" s="217"/>
      <c r="C21" s="217"/>
      <c r="D21" s="263"/>
      <c r="E21" s="217"/>
      <c r="F21" s="217"/>
      <c r="G21" s="217"/>
      <c r="H21" s="263"/>
      <c r="I21" s="263"/>
      <c r="J21" s="263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W21" s="809"/>
      <c r="X21" s="809"/>
      <c r="Y21" s="809"/>
      <c r="Z21" s="809"/>
      <c r="AA21" s="809"/>
      <c r="AB21" s="809"/>
      <c r="AC21" s="809"/>
      <c r="AD21" s="809"/>
      <c r="AE21" s="264"/>
      <c r="AF21" s="809"/>
      <c r="AG21" s="809"/>
      <c r="AH21" s="820"/>
      <c r="AI21" s="821"/>
      <c r="AJ21" s="820"/>
      <c r="AK21" s="821"/>
      <c r="AL21" s="818" t="s">
        <v>265</v>
      </c>
      <c r="AM21" s="818"/>
      <c r="AN21" s="823"/>
      <c r="AO21" s="216" t="s">
        <v>46</v>
      </c>
      <c r="AP21" s="812"/>
      <c r="AQ21" s="812"/>
      <c r="AS21" s="809"/>
      <c r="AT21" s="809"/>
      <c r="AU21" s="809"/>
      <c r="AV21" s="809"/>
      <c r="AW21" s="809"/>
      <c r="AX21" s="809"/>
      <c r="AY21" s="809"/>
      <c r="AZ21" s="809"/>
      <c r="BA21" s="264"/>
      <c r="BB21" s="809"/>
      <c r="BC21" s="809"/>
      <c r="BD21" s="820"/>
      <c r="BE21" s="821"/>
      <c r="BF21" s="820"/>
      <c r="BG21" s="821"/>
      <c r="BH21" s="818" t="s">
        <v>265</v>
      </c>
      <c r="BI21" s="818"/>
      <c r="BJ21" s="823"/>
      <c r="BK21" s="216" t="s">
        <v>46</v>
      </c>
      <c r="BL21" s="812"/>
      <c r="BM21" s="812"/>
    </row>
    <row r="22" spans="1:65" x14ac:dyDescent="0.2">
      <c r="A22" s="808" t="s">
        <v>52</v>
      </c>
      <c r="B22" s="808"/>
      <c r="C22" s="808"/>
      <c r="D22" s="808"/>
      <c r="E22" s="808"/>
      <c r="F22" s="808"/>
      <c r="G22" s="808"/>
      <c r="H22" s="808"/>
      <c r="I22" s="264"/>
      <c r="J22" s="808" t="s">
        <v>7</v>
      </c>
      <c r="K22" s="808"/>
      <c r="L22" s="819" t="s">
        <v>50</v>
      </c>
      <c r="M22" s="817" t="s">
        <v>44</v>
      </c>
      <c r="N22" s="819" t="s">
        <v>49</v>
      </c>
      <c r="O22" s="817" t="s">
        <v>44</v>
      </c>
      <c r="P22" s="213" t="s">
        <v>85</v>
      </c>
      <c r="Q22" s="214" t="s">
        <v>44</v>
      </c>
      <c r="R22" s="822" t="s">
        <v>8</v>
      </c>
      <c r="S22" s="215" t="s">
        <v>47</v>
      </c>
      <c r="T22" s="819" t="s">
        <v>9</v>
      </c>
      <c r="U22" s="817" t="s">
        <v>44</v>
      </c>
      <c r="W22" s="217"/>
      <c r="X22" s="217"/>
      <c r="Y22" s="217"/>
      <c r="Z22" s="263"/>
      <c r="AA22" s="217"/>
      <c r="AB22" s="217"/>
      <c r="AC22" s="217"/>
      <c r="AD22" s="263"/>
      <c r="AE22" s="263"/>
      <c r="AF22" s="217"/>
      <c r="AG22" s="217"/>
      <c r="AH22" s="217"/>
      <c r="AI22" s="217"/>
      <c r="AJ22" s="217"/>
      <c r="AK22" s="217"/>
      <c r="AL22" s="218"/>
      <c r="AM22" s="219"/>
      <c r="AN22" s="219"/>
      <c r="AO22" s="217"/>
      <c r="AP22" s="217"/>
      <c r="AQ22" s="217"/>
      <c r="AS22" s="217"/>
      <c r="AT22" s="217"/>
      <c r="AU22" s="217"/>
      <c r="AV22" s="263"/>
      <c r="AW22" s="217"/>
      <c r="AX22" s="217"/>
      <c r="AY22" s="217"/>
      <c r="AZ22" s="263"/>
      <c r="BA22" s="263"/>
      <c r="BB22" s="217"/>
      <c r="BC22" s="217"/>
      <c r="BD22" s="217"/>
      <c r="BE22" s="217"/>
      <c r="BF22" s="217"/>
      <c r="BG22" s="217"/>
      <c r="BH22" s="218"/>
      <c r="BI22" s="219"/>
      <c r="BJ22" s="219"/>
      <c r="BK22" s="217"/>
      <c r="BL22" s="217"/>
      <c r="BM22" s="217"/>
    </row>
    <row r="23" spans="1:65" ht="16" thickBot="1" x14ac:dyDescent="0.25">
      <c r="A23" s="809"/>
      <c r="B23" s="809"/>
      <c r="C23" s="809"/>
      <c r="D23" s="809"/>
      <c r="E23" s="809"/>
      <c r="F23" s="809"/>
      <c r="G23" s="809"/>
      <c r="H23" s="809"/>
      <c r="I23" s="264"/>
      <c r="J23" s="809"/>
      <c r="K23" s="809"/>
      <c r="L23" s="820"/>
      <c r="M23" s="821"/>
      <c r="N23" s="820"/>
      <c r="O23" s="821"/>
      <c r="P23" s="818" t="s">
        <v>265</v>
      </c>
      <c r="Q23" s="818"/>
      <c r="R23" s="823"/>
      <c r="S23" s="216" t="s">
        <v>46</v>
      </c>
      <c r="T23" s="812"/>
      <c r="U23" s="812"/>
      <c r="W23" s="795" t="s">
        <v>276</v>
      </c>
      <c r="X23" s="795"/>
      <c r="Y23" s="795"/>
      <c r="Z23" s="795"/>
      <c r="AA23" s="795" t="s">
        <v>63</v>
      </c>
      <c r="AB23" s="795"/>
      <c r="AC23" s="795"/>
      <c r="AD23" s="795"/>
      <c r="AE23" s="263"/>
      <c r="AF23" s="800" t="s">
        <v>81</v>
      </c>
      <c r="AG23" s="800"/>
      <c r="AH23" s="796"/>
      <c r="AI23" s="261"/>
      <c r="AJ23" s="801">
        <v>0.28208292111676747</v>
      </c>
      <c r="AK23" s="265">
        <v>3.9174179415242046E-2</v>
      </c>
      <c r="AL23" s="802">
        <v>139.09947991874273</v>
      </c>
      <c r="AM23" s="266">
        <v>19.332362131160174</v>
      </c>
      <c r="AN23" s="267">
        <v>0.61458659502835999</v>
      </c>
      <c r="AO23" s="268">
        <v>99.914095880829706</v>
      </c>
      <c r="AP23" s="810">
        <v>0.49751327266587975</v>
      </c>
      <c r="AQ23" s="814">
        <v>5.3794930353406191E-2</v>
      </c>
      <c r="AS23" s="795" t="s">
        <v>287</v>
      </c>
      <c r="AT23" s="795"/>
      <c r="AU23" s="795"/>
      <c r="AV23" s="795"/>
      <c r="AW23" s="795" t="s">
        <v>63</v>
      </c>
      <c r="AX23" s="795"/>
      <c r="AY23" s="795"/>
      <c r="AZ23" s="795"/>
      <c r="BA23" s="263"/>
      <c r="BB23" s="800" t="s">
        <v>81</v>
      </c>
      <c r="BC23" s="800"/>
      <c r="BD23" s="796"/>
      <c r="BE23" s="261"/>
      <c r="BF23" s="801">
        <v>0.25089430509718164</v>
      </c>
      <c r="BG23" s="265">
        <v>3.6703881612731193E-2</v>
      </c>
      <c r="BH23" s="802">
        <v>123.72040758592064</v>
      </c>
      <c r="BI23" s="266">
        <v>18.111975170375789</v>
      </c>
      <c r="BJ23" s="267">
        <v>0.88196100372690722</v>
      </c>
      <c r="BK23" s="268">
        <v>99.807955725035939</v>
      </c>
      <c r="BL23" s="810">
        <v>0.50301743614486949</v>
      </c>
      <c r="BM23" s="814">
        <v>5.7878498414373952E-2</v>
      </c>
    </row>
    <row r="24" spans="1:65" x14ac:dyDescent="0.2">
      <c r="A24" s="217"/>
      <c r="B24" s="217"/>
      <c r="C24" s="217"/>
      <c r="D24" s="263"/>
      <c r="E24" s="217"/>
      <c r="F24" s="217"/>
      <c r="G24" s="217"/>
      <c r="H24" s="263"/>
      <c r="I24" s="263"/>
      <c r="J24" s="217"/>
      <c r="K24" s="217"/>
      <c r="L24" s="217"/>
      <c r="M24" s="217"/>
      <c r="N24" s="217"/>
      <c r="O24" s="217"/>
      <c r="P24" s="218"/>
      <c r="Q24" s="219"/>
      <c r="R24" s="219"/>
      <c r="S24" s="217"/>
      <c r="T24" s="217"/>
      <c r="U24" s="217"/>
      <c r="W24" s="795" t="s">
        <v>101</v>
      </c>
      <c r="X24" s="795"/>
      <c r="Y24" s="795"/>
      <c r="Z24" s="795"/>
      <c r="AA24" s="795" t="s">
        <v>64</v>
      </c>
      <c r="AB24" s="795"/>
      <c r="AC24" s="795"/>
      <c r="AD24" s="795"/>
      <c r="AE24" s="263"/>
      <c r="AF24" s="800"/>
      <c r="AG24" s="800"/>
      <c r="AH24" s="796"/>
      <c r="AI24" s="261"/>
      <c r="AJ24" s="796"/>
      <c r="AK24" s="269">
        <v>0.13887469422165405</v>
      </c>
      <c r="AL24" s="796"/>
      <c r="AM24" s="269">
        <v>0.13898227471773075</v>
      </c>
      <c r="AN24" s="270">
        <v>0.76644192106900122</v>
      </c>
      <c r="AO24" s="271">
        <v>9</v>
      </c>
      <c r="AP24" s="803"/>
      <c r="AQ24" s="803"/>
      <c r="AS24" s="795" t="s">
        <v>101</v>
      </c>
      <c r="AT24" s="795"/>
      <c r="AU24" s="795"/>
      <c r="AV24" s="795"/>
      <c r="AW24" s="795" t="s">
        <v>64</v>
      </c>
      <c r="AX24" s="795"/>
      <c r="AY24" s="795"/>
      <c r="AZ24" s="795"/>
      <c r="BA24" s="263"/>
      <c r="BB24" s="800"/>
      <c r="BC24" s="800"/>
      <c r="BD24" s="796"/>
      <c r="BE24" s="261"/>
      <c r="BF24" s="796"/>
      <c r="BG24" s="269">
        <v>0.14629220698538484</v>
      </c>
      <c r="BH24" s="796"/>
      <c r="BI24" s="269">
        <v>0.14639440270027795</v>
      </c>
      <c r="BJ24" s="270">
        <v>0.53063646411273557</v>
      </c>
      <c r="BK24" s="271">
        <v>9</v>
      </c>
      <c r="BL24" s="803"/>
      <c r="BM24" s="803"/>
    </row>
    <row r="25" spans="1:65" x14ac:dyDescent="0.2">
      <c r="A25" s="795" t="s">
        <v>263</v>
      </c>
      <c r="B25" s="795"/>
      <c r="C25" s="795"/>
      <c r="D25" s="795"/>
      <c r="E25" s="795" t="s">
        <v>63</v>
      </c>
      <c r="F25" s="795"/>
      <c r="G25" s="795"/>
      <c r="H25" s="795"/>
      <c r="I25" s="263"/>
      <c r="J25" s="800" t="s">
        <v>84</v>
      </c>
      <c r="K25" s="800"/>
      <c r="L25" s="796"/>
      <c r="M25" s="261"/>
      <c r="N25" s="801">
        <v>0.45078999855464003</v>
      </c>
      <c r="O25" s="265">
        <v>0.18453429294343313</v>
      </c>
      <c r="P25" s="802">
        <v>222.28651474976672</v>
      </c>
      <c r="Q25" s="266">
        <v>90.997653113215662</v>
      </c>
      <c r="R25" s="267">
        <v>2.5721055701542817</v>
      </c>
      <c r="S25" s="268">
        <v>99.721955419939349</v>
      </c>
      <c r="T25" s="810">
        <v>0.51107880761217972</v>
      </c>
      <c r="U25" s="814">
        <v>3.7385894808475435E-2</v>
      </c>
      <c r="W25" s="795" t="s">
        <v>264</v>
      </c>
      <c r="X25" s="795"/>
      <c r="Y25" s="795"/>
      <c r="Z25" s="795"/>
      <c r="AA25" s="795" t="s">
        <v>65</v>
      </c>
      <c r="AB25" s="795"/>
      <c r="AC25" s="795"/>
      <c r="AD25" s="795"/>
      <c r="AE25" s="263"/>
      <c r="AF25" s="798" t="s">
        <v>103</v>
      </c>
      <c r="AG25" s="799"/>
      <c r="AH25" s="799"/>
      <c r="AI25" s="799"/>
      <c r="AJ25" s="799"/>
      <c r="AK25" s="799"/>
      <c r="AL25" s="799"/>
      <c r="AM25" s="266">
        <v>19.550645990491379</v>
      </c>
      <c r="AN25" s="267">
        <v>2</v>
      </c>
      <c r="AO25" s="805" t="s">
        <v>15</v>
      </c>
      <c r="AP25" s="805"/>
      <c r="AQ25" s="805"/>
      <c r="AS25" s="795" t="s">
        <v>264</v>
      </c>
      <c r="AT25" s="795"/>
      <c r="AU25" s="795"/>
      <c r="AV25" s="795"/>
      <c r="AW25" s="795" t="s">
        <v>65</v>
      </c>
      <c r="AX25" s="795"/>
      <c r="AY25" s="795"/>
      <c r="AZ25" s="795"/>
      <c r="BA25" s="263"/>
      <c r="BB25" s="798" t="s">
        <v>103</v>
      </c>
      <c r="BC25" s="799"/>
      <c r="BD25" s="799"/>
      <c r="BE25" s="799"/>
      <c r="BF25" s="799"/>
      <c r="BG25" s="799"/>
      <c r="BH25" s="799"/>
      <c r="BI25" s="266">
        <v>18.296398019070569</v>
      </c>
      <c r="BJ25" s="267">
        <v>2</v>
      </c>
      <c r="BK25" s="805" t="s">
        <v>15</v>
      </c>
      <c r="BL25" s="805"/>
      <c r="BM25" s="805"/>
    </row>
    <row r="26" spans="1:65" x14ac:dyDescent="0.2">
      <c r="A26" s="795" t="s">
        <v>101</v>
      </c>
      <c r="B26" s="795"/>
      <c r="C26" s="795"/>
      <c r="D26" s="795"/>
      <c r="E26" s="795" t="s">
        <v>64</v>
      </c>
      <c r="F26" s="795"/>
      <c r="G26" s="795"/>
      <c r="H26" s="795"/>
      <c r="I26" s="263"/>
      <c r="J26" s="800"/>
      <c r="K26" s="800"/>
      <c r="L26" s="796"/>
      <c r="M26" s="261"/>
      <c r="N26" s="796"/>
      <c r="O26" s="269">
        <v>0.40935755792076611</v>
      </c>
      <c r="P26" s="796"/>
      <c r="Q26" s="269">
        <v>0.40937100127578097</v>
      </c>
      <c r="R26" s="270">
        <v>8.3606287417808244E-3</v>
      </c>
      <c r="S26" s="271">
        <v>9</v>
      </c>
      <c r="T26" s="803"/>
      <c r="U26" s="803"/>
      <c r="W26" s="795" t="s">
        <v>10</v>
      </c>
      <c r="X26" s="795"/>
      <c r="Y26" s="795"/>
      <c r="Z26" s="795"/>
      <c r="AA26" s="795" t="s">
        <v>66</v>
      </c>
      <c r="AB26" s="795"/>
      <c r="AC26" s="795"/>
      <c r="AD26" s="795"/>
      <c r="AE26" s="263"/>
      <c r="AF26" s="798" t="s">
        <v>104</v>
      </c>
      <c r="AG26" s="799"/>
      <c r="AH26" s="799"/>
      <c r="AI26" s="799"/>
      <c r="AJ26" s="799"/>
      <c r="AK26" s="799"/>
      <c r="AL26" s="799"/>
      <c r="AM26" s="266">
        <v>19.316663726871433</v>
      </c>
      <c r="AN26" s="272">
        <v>1</v>
      </c>
      <c r="AO26" s="805" t="s">
        <v>13</v>
      </c>
      <c r="AP26" s="805"/>
      <c r="AQ26" s="805"/>
      <c r="AS26" s="795" t="s">
        <v>10</v>
      </c>
      <c r="AT26" s="795"/>
      <c r="AU26" s="795"/>
      <c r="AV26" s="795"/>
      <c r="AW26" s="795" t="s">
        <v>66</v>
      </c>
      <c r="AX26" s="795"/>
      <c r="AY26" s="795"/>
      <c r="AZ26" s="795"/>
      <c r="BA26" s="263"/>
      <c r="BB26" s="798" t="s">
        <v>104</v>
      </c>
      <c r="BC26" s="799"/>
      <c r="BD26" s="799"/>
      <c r="BE26" s="799"/>
      <c r="BF26" s="799"/>
      <c r="BG26" s="799"/>
      <c r="BH26" s="799"/>
      <c r="BI26" s="266">
        <v>18.098719779994685</v>
      </c>
      <c r="BJ26" s="272">
        <v>1</v>
      </c>
      <c r="BK26" s="805" t="s">
        <v>13</v>
      </c>
      <c r="BL26" s="805"/>
      <c r="BM26" s="805"/>
    </row>
    <row r="27" spans="1:65" x14ac:dyDescent="0.2">
      <c r="A27" s="795" t="s">
        <v>264</v>
      </c>
      <c r="B27" s="795"/>
      <c r="C27" s="795"/>
      <c r="D27" s="795"/>
      <c r="E27" s="795" t="s">
        <v>65</v>
      </c>
      <c r="F27" s="795"/>
      <c r="G27" s="795"/>
      <c r="H27" s="795"/>
      <c r="I27" s="263"/>
      <c r="J27" s="798" t="s">
        <v>103</v>
      </c>
      <c r="K27" s="799"/>
      <c r="L27" s="799"/>
      <c r="M27" s="799"/>
      <c r="N27" s="799"/>
      <c r="O27" s="799"/>
      <c r="P27" s="799"/>
      <c r="Q27" s="266">
        <v>91.116666878406804</v>
      </c>
      <c r="R27" s="267">
        <v>2</v>
      </c>
      <c r="S27" s="805" t="s">
        <v>15</v>
      </c>
      <c r="T27" s="805"/>
      <c r="U27" s="805"/>
      <c r="W27" s="795" t="s">
        <v>53</v>
      </c>
      <c r="X27" s="795"/>
      <c r="Y27" s="795"/>
      <c r="Z27" s="795"/>
      <c r="AA27" s="795" t="s">
        <v>67</v>
      </c>
      <c r="AB27" s="795"/>
      <c r="AC27" s="795"/>
      <c r="AD27" s="795"/>
      <c r="AE27" s="263"/>
      <c r="AF27" s="273"/>
      <c r="AG27" s="273"/>
      <c r="AH27" s="273"/>
      <c r="AI27" s="273"/>
      <c r="AJ27" s="273"/>
      <c r="AK27" s="273"/>
      <c r="AL27" s="260"/>
      <c r="AM27" s="261"/>
      <c r="AN27" s="260"/>
      <c r="AO27" s="262"/>
      <c r="AP27" s="262"/>
      <c r="AQ27" s="262"/>
      <c r="AS27" s="795" t="s">
        <v>53</v>
      </c>
      <c r="AT27" s="795"/>
      <c r="AU27" s="795"/>
      <c r="AV27" s="795"/>
      <c r="AW27" s="795" t="s">
        <v>67</v>
      </c>
      <c r="AX27" s="795"/>
      <c r="AY27" s="795"/>
      <c r="AZ27" s="795"/>
      <c r="BA27" s="263"/>
      <c r="BB27" s="273"/>
      <c r="BC27" s="273"/>
      <c r="BD27" s="273"/>
      <c r="BE27" s="273"/>
      <c r="BF27" s="273"/>
      <c r="BG27" s="273"/>
      <c r="BH27" s="260"/>
      <c r="BI27" s="261"/>
      <c r="BJ27" s="260"/>
      <c r="BK27" s="262"/>
      <c r="BL27" s="262"/>
      <c r="BM27" s="262"/>
    </row>
    <row r="28" spans="1:65" x14ac:dyDescent="0.2">
      <c r="A28" s="795" t="s">
        <v>10</v>
      </c>
      <c r="B28" s="795"/>
      <c r="C28" s="795"/>
      <c r="D28" s="795"/>
      <c r="E28" s="795" t="s">
        <v>66</v>
      </c>
      <c r="F28" s="795"/>
      <c r="G28" s="795"/>
      <c r="H28" s="795"/>
      <c r="I28" s="263"/>
      <c r="J28" s="798" t="s">
        <v>104</v>
      </c>
      <c r="K28" s="799"/>
      <c r="L28" s="799"/>
      <c r="M28" s="799"/>
      <c r="N28" s="799"/>
      <c r="O28" s="799"/>
      <c r="P28" s="799"/>
      <c r="Q28" s="266">
        <v>90.989139583168892</v>
      </c>
      <c r="R28" s="272">
        <v>1.6037785290227207</v>
      </c>
      <c r="S28" s="805" t="s">
        <v>13</v>
      </c>
      <c r="T28" s="805"/>
      <c r="U28" s="805"/>
      <c r="W28" s="795" t="s">
        <v>12</v>
      </c>
      <c r="X28" s="795"/>
      <c r="Y28" s="795"/>
      <c r="Z28" s="795"/>
      <c r="AA28" s="795" t="s">
        <v>68</v>
      </c>
      <c r="AB28" s="795"/>
      <c r="AC28" s="795"/>
      <c r="AD28" s="795"/>
      <c r="AE28" s="263"/>
      <c r="AF28" s="800" t="s">
        <v>56</v>
      </c>
      <c r="AG28" s="800"/>
      <c r="AH28" s="796"/>
      <c r="AI28" s="261"/>
      <c r="AJ28" s="801">
        <v>0.25729201899845061</v>
      </c>
      <c r="AK28" s="265">
        <v>4.6512162473767639E-2</v>
      </c>
      <c r="AL28" s="802">
        <v>126.87512382442078</v>
      </c>
      <c r="AM28" s="266">
        <v>22.946154881276552</v>
      </c>
      <c r="AN28" s="796"/>
      <c r="AO28" s="815">
        <v>10</v>
      </c>
      <c r="AP28" s="810">
        <v>0.51394268444586533</v>
      </c>
      <c r="AQ28" s="814">
        <v>3.2785024052233301E-3</v>
      </c>
      <c r="AS28" s="795" t="s">
        <v>12</v>
      </c>
      <c r="AT28" s="795"/>
      <c r="AU28" s="795"/>
      <c r="AV28" s="795"/>
      <c r="AW28" s="795" t="s">
        <v>68</v>
      </c>
      <c r="AX28" s="795"/>
      <c r="AY28" s="795"/>
      <c r="AZ28" s="795"/>
      <c r="BA28" s="263"/>
      <c r="BB28" s="800" t="s">
        <v>56</v>
      </c>
      <c r="BC28" s="800"/>
      <c r="BD28" s="796"/>
      <c r="BE28" s="261"/>
      <c r="BF28" s="801">
        <v>0.25856761851061305</v>
      </c>
      <c r="BG28" s="265">
        <v>4.098523649181976E-2</v>
      </c>
      <c r="BH28" s="802">
        <v>127.50412199437591</v>
      </c>
      <c r="BI28" s="266">
        <v>20.222426849569324</v>
      </c>
      <c r="BJ28" s="796"/>
      <c r="BK28" s="815">
        <v>10</v>
      </c>
      <c r="BL28" s="810">
        <v>0.52153720797144165</v>
      </c>
      <c r="BM28" s="814">
        <v>3.5097270376662254E-3</v>
      </c>
    </row>
    <row r="29" spans="1:65" x14ac:dyDescent="0.2">
      <c r="A29" s="795" t="s">
        <v>53</v>
      </c>
      <c r="B29" s="795"/>
      <c r="C29" s="795"/>
      <c r="D29" s="795"/>
      <c r="E29" s="795" t="s">
        <v>67</v>
      </c>
      <c r="F29" s="795"/>
      <c r="G29" s="795"/>
      <c r="H29" s="795"/>
      <c r="I29" s="263"/>
      <c r="J29" s="273"/>
      <c r="K29" s="273"/>
      <c r="L29" s="273"/>
      <c r="M29" s="273"/>
      <c r="N29" s="273"/>
      <c r="O29" s="273"/>
      <c r="P29" s="260"/>
      <c r="Q29" s="261"/>
      <c r="R29" s="260"/>
      <c r="S29" s="262"/>
      <c r="T29" s="262"/>
      <c r="U29" s="262"/>
      <c r="W29" s="795" t="s">
        <v>54</v>
      </c>
      <c r="X29" s="795"/>
      <c r="Y29" s="795"/>
      <c r="Z29" s="795"/>
      <c r="AA29" s="795" t="s">
        <v>69</v>
      </c>
      <c r="AB29" s="795"/>
      <c r="AC29" s="795"/>
      <c r="AD29" s="795"/>
      <c r="AE29" s="263"/>
      <c r="AF29" s="800"/>
      <c r="AG29" s="800"/>
      <c r="AH29" s="796"/>
      <c r="AI29" s="261"/>
      <c r="AJ29" s="796"/>
      <c r="AK29" s="269">
        <v>0.18077576854044483</v>
      </c>
      <c r="AL29" s="796"/>
      <c r="AM29" s="269">
        <v>0.18085621664520418</v>
      </c>
      <c r="AN29" s="796"/>
      <c r="AO29" s="816"/>
      <c r="AP29" s="803"/>
      <c r="AQ29" s="803"/>
      <c r="AS29" s="795" t="s">
        <v>54</v>
      </c>
      <c r="AT29" s="795"/>
      <c r="AU29" s="795"/>
      <c r="AV29" s="795"/>
      <c r="AW29" s="795" t="s">
        <v>69</v>
      </c>
      <c r="AX29" s="795"/>
      <c r="AY29" s="795"/>
      <c r="AZ29" s="795"/>
      <c r="BA29" s="263"/>
      <c r="BB29" s="800"/>
      <c r="BC29" s="800"/>
      <c r="BD29" s="796"/>
      <c r="BE29" s="261"/>
      <c r="BF29" s="796"/>
      <c r="BG29" s="269">
        <v>0.15850877510455741</v>
      </c>
      <c r="BH29" s="796"/>
      <c r="BI29" s="269">
        <v>0.15860214190143057</v>
      </c>
      <c r="BJ29" s="796"/>
      <c r="BK29" s="816"/>
      <c r="BL29" s="803"/>
      <c r="BM29" s="803"/>
    </row>
    <row r="30" spans="1:65" x14ac:dyDescent="0.2">
      <c r="A30" s="795" t="s">
        <v>12</v>
      </c>
      <c r="B30" s="795"/>
      <c r="C30" s="795"/>
      <c r="D30" s="795"/>
      <c r="E30" s="795" t="s">
        <v>68</v>
      </c>
      <c r="F30" s="795"/>
      <c r="G30" s="795"/>
      <c r="H30" s="795"/>
      <c r="I30" s="263"/>
      <c r="J30" s="800" t="s">
        <v>56</v>
      </c>
      <c r="K30" s="800"/>
      <c r="L30" s="796"/>
      <c r="M30" s="261"/>
      <c r="N30" s="801">
        <v>0.62446671056063496</v>
      </c>
      <c r="O30" s="265">
        <v>0.15623250539899269</v>
      </c>
      <c r="P30" s="802">
        <v>307.92005565192977</v>
      </c>
      <c r="Q30" s="266">
        <v>77.049942444845072</v>
      </c>
      <c r="R30" s="796"/>
      <c r="S30" s="815">
        <v>12</v>
      </c>
      <c r="T30" s="810">
        <v>0.52941834729199755</v>
      </c>
      <c r="U30" s="814">
        <v>3.2732054583361776E-3</v>
      </c>
      <c r="W30" s="795" t="s">
        <v>148</v>
      </c>
      <c r="X30" s="795"/>
      <c r="Y30" s="795"/>
      <c r="Z30" s="795"/>
      <c r="AA30" s="795" t="s">
        <v>70</v>
      </c>
      <c r="AB30" s="795"/>
      <c r="AC30" s="795"/>
      <c r="AD30" s="795"/>
      <c r="AE30" s="263"/>
      <c r="AF30" s="798" t="s">
        <v>103</v>
      </c>
      <c r="AG30" s="799"/>
      <c r="AH30" s="799"/>
      <c r="AI30" s="799"/>
      <c r="AJ30" s="799"/>
      <c r="AK30" s="799"/>
      <c r="AL30" s="799"/>
      <c r="AM30" s="266">
        <v>23.099509530136217</v>
      </c>
      <c r="AN30" s="260"/>
      <c r="AO30" s="262"/>
      <c r="AP30" s="262"/>
      <c r="AQ30" s="262"/>
      <c r="AS30" s="795" t="s">
        <v>148</v>
      </c>
      <c r="AT30" s="795"/>
      <c r="AU30" s="795"/>
      <c r="AV30" s="795"/>
      <c r="AW30" s="795" t="s">
        <v>70</v>
      </c>
      <c r="AX30" s="795"/>
      <c r="AY30" s="795"/>
      <c r="AZ30" s="795"/>
      <c r="BA30" s="263"/>
      <c r="BB30" s="798" t="s">
        <v>103</v>
      </c>
      <c r="BC30" s="799"/>
      <c r="BD30" s="799"/>
      <c r="BE30" s="799"/>
      <c r="BF30" s="799"/>
      <c r="BG30" s="799"/>
      <c r="BH30" s="799"/>
      <c r="BI30" s="266">
        <v>20.397991337855018</v>
      </c>
      <c r="BJ30" s="260"/>
      <c r="BK30" s="262"/>
      <c r="BL30" s="262"/>
      <c r="BM30" s="262"/>
    </row>
    <row r="31" spans="1:65" x14ac:dyDescent="0.2">
      <c r="A31" s="795" t="s">
        <v>54</v>
      </c>
      <c r="B31" s="795"/>
      <c r="C31" s="795"/>
      <c r="D31" s="795"/>
      <c r="E31" s="795" t="s">
        <v>69</v>
      </c>
      <c r="F31" s="795"/>
      <c r="G31" s="795"/>
      <c r="H31" s="795"/>
      <c r="I31" s="263"/>
      <c r="J31" s="800"/>
      <c r="K31" s="800"/>
      <c r="L31" s="796"/>
      <c r="M31" s="261"/>
      <c r="N31" s="796"/>
      <c r="O31" s="269">
        <v>0.25018548267966112</v>
      </c>
      <c r="P31" s="796"/>
      <c r="Q31" s="269">
        <v>0.25022709963374934</v>
      </c>
      <c r="R31" s="796"/>
      <c r="S31" s="816"/>
      <c r="T31" s="803"/>
      <c r="U31" s="803"/>
      <c r="W31" s="795" t="s">
        <v>55</v>
      </c>
      <c r="X31" s="795"/>
      <c r="Y31" s="795"/>
      <c r="Z31" s="795"/>
      <c r="AA31" s="795" t="s">
        <v>71</v>
      </c>
      <c r="AB31" s="795"/>
      <c r="AC31" s="795"/>
      <c r="AD31" s="795"/>
      <c r="AE31" s="263"/>
      <c r="AF31" s="798" t="s">
        <v>104</v>
      </c>
      <c r="AG31" s="799"/>
      <c r="AH31" s="799"/>
      <c r="AI31" s="799"/>
      <c r="AJ31" s="799"/>
      <c r="AK31" s="799"/>
      <c r="AL31" s="799"/>
      <c r="AM31" s="266">
        <v>22.935153097186259</v>
      </c>
      <c r="AN31" s="260"/>
      <c r="AO31" s="262"/>
      <c r="AP31" s="262"/>
      <c r="AQ31" s="262"/>
      <c r="AS31" s="795" t="s">
        <v>55</v>
      </c>
      <c r="AT31" s="795"/>
      <c r="AU31" s="795"/>
      <c r="AV31" s="795"/>
      <c r="AW31" s="795" t="s">
        <v>71</v>
      </c>
      <c r="AX31" s="795"/>
      <c r="AY31" s="795"/>
      <c r="AZ31" s="795"/>
      <c r="BA31" s="263"/>
      <c r="BB31" s="798" t="s">
        <v>104</v>
      </c>
      <c r="BC31" s="799"/>
      <c r="BD31" s="799"/>
      <c r="BE31" s="799"/>
      <c r="BF31" s="799"/>
      <c r="BG31" s="799"/>
      <c r="BH31" s="799"/>
      <c r="BI31" s="266">
        <v>20.209818263335947</v>
      </c>
      <c r="BJ31" s="260"/>
      <c r="BK31" s="262"/>
      <c r="BL31" s="262"/>
      <c r="BM31" s="262"/>
    </row>
    <row r="32" spans="1:65" x14ac:dyDescent="0.2">
      <c r="A32" s="795" t="s">
        <v>148</v>
      </c>
      <c r="B32" s="795"/>
      <c r="C32" s="795"/>
      <c r="D32" s="795"/>
      <c r="E32" s="795" t="s">
        <v>70</v>
      </c>
      <c r="F32" s="795"/>
      <c r="G32" s="795"/>
      <c r="H32" s="795"/>
      <c r="I32" s="263"/>
      <c r="J32" s="798" t="s">
        <v>103</v>
      </c>
      <c r="K32" s="799"/>
      <c r="L32" s="799"/>
      <c r="M32" s="799"/>
      <c r="N32" s="799"/>
      <c r="O32" s="799"/>
      <c r="P32" s="799"/>
      <c r="Q32" s="266">
        <v>77.319352765312033</v>
      </c>
      <c r="R32" s="260"/>
      <c r="S32" s="262"/>
      <c r="T32" s="262"/>
      <c r="U32" s="262"/>
      <c r="W32" s="795" t="s">
        <v>176</v>
      </c>
      <c r="X32" s="795"/>
      <c r="Y32" s="795"/>
      <c r="Z32" s="795"/>
      <c r="AA32" s="795" t="s">
        <v>72</v>
      </c>
      <c r="AB32" s="795"/>
      <c r="AC32" s="795"/>
      <c r="AD32" s="795"/>
      <c r="AE32" s="263"/>
      <c r="AF32" s="274"/>
      <c r="AG32" s="275"/>
      <c r="AH32" s="275"/>
      <c r="AI32" s="275"/>
      <c r="AJ32" s="275"/>
      <c r="AK32" s="275"/>
      <c r="AL32" s="275"/>
      <c r="AM32" s="261"/>
      <c r="AN32" s="260"/>
      <c r="AO32" s="262"/>
      <c r="AP32" s="262"/>
      <c r="AQ32" s="262"/>
      <c r="AS32" s="795" t="s">
        <v>176</v>
      </c>
      <c r="AT32" s="795"/>
      <c r="AU32" s="795"/>
      <c r="AV32" s="795"/>
      <c r="AW32" s="795" t="s">
        <v>72</v>
      </c>
      <c r="AX32" s="795"/>
      <c r="AY32" s="795"/>
      <c r="AZ32" s="795"/>
      <c r="BA32" s="263"/>
      <c r="BB32" s="274"/>
      <c r="BC32" s="275"/>
      <c r="BD32" s="275"/>
      <c r="BE32" s="275"/>
      <c r="BF32" s="275"/>
      <c r="BG32" s="275"/>
      <c r="BH32" s="275"/>
      <c r="BI32" s="261"/>
      <c r="BJ32" s="260"/>
      <c r="BK32" s="262"/>
      <c r="BL32" s="262"/>
      <c r="BM32" s="262"/>
    </row>
    <row r="33" spans="1:65" x14ac:dyDescent="0.2">
      <c r="A33" s="795" t="s">
        <v>55</v>
      </c>
      <c r="B33" s="795"/>
      <c r="C33" s="795"/>
      <c r="D33" s="795"/>
      <c r="E33" s="795" t="s">
        <v>71</v>
      </c>
      <c r="F33" s="795"/>
      <c r="G33" s="795"/>
      <c r="H33" s="795"/>
      <c r="I33" s="263"/>
      <c r="J33" s="798" t="s">
        <v>104</v>
      </c>
      <c r="K33" s="799"/>
      <c r="L33" s="799"/>
      <c r="M33" s="799"/>
      <c r="N33" s="799"/>
      <c r="O33" s="799"/>
      <c r="P33" s="799"/>
      <c r="Q33" s="266">
        <v>77.030648056665001</v>
      </c>
      <c r="R33" s="260"/>
      <c r="S33" s="262"/>
      <c r="T33" s="262"/>
      <c r="U33" s="262"/>
      <c r="W33" s="795" t="s">
        <v>177</v>
      </c>
      <c r="X33" s="795"/>
      <c r="Y33" s="795"/>
      <c r="Z33" s="795"/>
      <c r="AA33" s="795" t="s">
        <v>73</v>
      </c>
      <c r="AB33" s="795"/>
      <c r="AC33" s="795"/>
      <c r="AD33" s="795"/>
      <c r="AE33" s="263"/>
      <c r="AF33" s="800" t="s">
        <v>82</v>
      </c>
      <c r="AG33" s="800"/>
      <c r="AH33" s="804">
        <v>296.54814916235756</v>
      </c>
      <c r="AI33" s="276">
        <v>4.6650915000920765</v>
      </c>
      <c r="AJ33" s="801">
        <v>0.30068016323358815</v>
      </c>
      <c r="AK33" s="265">
        <v>5.8998177939109053E-2</v>
      </c>
      <c r="AL33" s="802">
        <v>148.26969809976461</v>
      </c>
      <c r="AM33" s="266">
        <v>29.103514465940734</v>
      </c>
      <c r="AN33" s="267">
        <v>0.60935133523197982</v>
      </c>
      <c r="AO33" s="268">
        <v>99.914095880829706</v>
      </c>
      <c r="AP33" s="796"/>
      <c r="AQ33" s="795"/>
      <c r="AS33" s="795" t="s">
        <v>177</v>
      </c>
      <c r="AT33" s="795"/>
      <c r="AU33" s="795"/>
      <c r="AV33" s="795"/>
      <c r="AW33" s="795" t="s">
        <v>73</v>
      </c>
      <c r="AX33" s="795"/>
      <c r="AY33" s="795"/>
      <c r="AZ33" s="795"/>
      <c r="BA33" s="263"/>
      <c r="BB33" s="800" t="s">
        <v>288</v>
      </c>
      <c r="BC33" s="800"/>
      <c r="BD33" s="804">
        <v>304.8262445385518</v>
      </c>
      <c r="BE33" s="276">
        <v>5.3653519285059827</v>
      </c>
      <c r="BF33" s="801">
        <v>0.21836272689189079</v>
      </c>
      <c r="BG33" s="265">
        <v>4.5913824278376862E-2</v>
      </c>
      <c r="BH33" s="802">
        <v>107.67898438559421</v>
      </c>
      <c r="BI33" s="266">
        <v>22.648378180784359</v>
      </c>
      <c r="BJ33" s="267">
        <v>0.21898387486399015</v>
      </c>
      <c r="BK33" s="268">
        <v>99.807955725035939</v>
      </c>
      <c r="BL33" s="796"/>
      <c r="BM33" s="795"/>
    </row>
    <row r="34" spans="1:65" x14ac:dyDescent="0.2">
      <c r="A34" s="795" t="s">
        <v>176</v>
      </c>
      <c r="B34" s="795"/>
      <c r="C34" s="795"/>
      <c r="D34" s="795"/>
      <c r="E34" s="795" t="s">
        <v>72</v>
      </c>
      <c r="F34" s="795"/>
      <c r="G34" s="795"/>
      <c r="H34" s="795"/>
      <c r="I34" s="263"/>
      <c r="J34" s="274"/>
      <c r="K34" s="275"/>
      <c r="L34" s="275"/>
      <c r="M34" s="275"/>
      <c r="N34" s="275"/>
      <c r="O34" s="275"/>
      <c r="P34" s="275"/>
      <c r="Q34" s="261"/>
      <c r="R34" s="260"/>
      <c r="S34" s="262"/>
      <c r="T34" s="262"/>
      <c r="U34" s="262"/>
      <c r="W34" s="795" t="s">
        <v>179</v>
      </c>
      <c r="X34" s="795"/>
      <c r="Y34" s="795"/>
      <c r="Z34" s="795"/>
      <c r="AA34" s="795" t="s">
        <v>74</v>
      </c>
      <c r="AB34" s="795"/>
      <c r="AC34" s="795"/>
      <c r="AD34" s="795"/>
      <c r="AE34" s="263"/>
      <c r="AF34" s="800"/>
      <c r="AG34" s="800"/>
      <c r="AH34" s="796"/>
      <c r="AI34" s="269">
        <v>1.5731312143641062E-2</v>
      </c>
      <c r="AJ34" s="796"/>
      <c r="AK34" s="269">
        <v>0.19621573071075987</v>
      </c>
      <c r="AL34" s="796"/>
      <c r="AM34" s="269">
        <v>0.19628767603180908</v>
      </c>
      <c r="AN34" s="270">
        <v>0.74874426127109861</v>
      </c>
      <c r="AO34" s="271">
        <v>9</v>
      </c>
      <c r="AP34" s="803"/>
      <c r="AQ34" s="803"/>
      <c r="AS34" s="795" t="s">
        <v>179</v>
      </c>
      <c r="AT34" s="795"/>
      <c r="AU34" s="795"/>
      <c r="AV34" s="795"/>
      <c r="AW34" s="795" t="s">
        <v>74</v>
      </c>
      <c r="AX34" s="795"/>
      <c r="AY34" s="795"/>
      <c r="AZ34" s="795"/>
      <c r="BA34" s="263"/>
      <c r="BB34" s="800"/>
      <c r="BC34" s="800"/>
      <c r="BD34" s="796"/>
      <c r="BE34" s="269">
        <v>1.7601345109336277E-2</v>
      </c>
      <c r="BF34" s="796"/>
      <c r="BG34" s="269">
        <v>0.21026401772821027</v>
      </c>
      <c r="BH34" s="796"/>
      <c r="BI34" s="269">
        <v>0.21033239039180948</v>
      </c>
      <c r="BJ34" s="270">
        <v>0.98114921823846013</v>
      </c>
      <c r="BK34" s="271">
        <v>9</v>
      </c>
      <c r="BL34" s="803"/>
      <c r="BM34" s="803"/>
    </row>
    <row r="35" spans="1:65" x14ac:dyDescent="0.2">
      <c r="A35" s="795" t="s">
        <v>177</v>
      </c>
      <c r="B35" s="795"/>
      <c r="C35" s="795"/>
      <c r="D35" s="795"/>
      <c r="E35" s="795" t="s">
        <v>73</v>
      </c>
      <c r="F35" s="795"/>
      <c r="G35" s="795"/>
      <c r="H35" s="795"/>
      <c r="I35" s="263"/>
      <c r="J35" s="800" t="s">
        <v>82</v>
      </c>
      <c r="K35" s="800"/>
      <c r="L35" s="804">
        <v>301.90966087258545</v>
      </c>
      <c r="M35" s="276">
        <v>1.7801316042329929</v>
      </c>
      <c r="N35" s="801">
        <v>0.18449061294158178</v>
      </c>
      <c r="O35" s="265">
        <v>0.18328540680808356</v>
      </c>
      <c r="P35" s="802">
        <v>90.976389405388915</v>
      </c>
      <c r="Q35" s="266">
        <v>90.381265348002159</v>
      </c>
      <c r="R35" s="267">
        <v>1.0144896849351182</v>
      </c>
      <c r="S35" s="268">
        <v>99.721955419939349</v>
      </c>
      <c r="T35" s="796"/>
      <c r="U35" s="795"/>
      <c r="W35" s="795" t="s">
        <v>180</v>
      </c>
      <c r="X35" s="795"/>
      <c r="Y35" s="795"/>
      <c r="Z35" s="795"/>
      <c r="AA35" s="795" t="s">
        <v>75</v>
      </c>
      <c r="AB35" s="795"/>
      <c r="AC35" s="795"/>
      <c r="AD35" s="795"/>
      <c r="AE35" s="263"/>
      <c r="AF35" s="798" t="s">
        <v>103</v>
      </c>
      <c r="AG35" s="799"/>
      <c r="AH35" s="799"/>
      <c r="AI35" s="799"/>
      <c r="AJ35" s="799"/>
      <c r="AK35" s="799"/>
      <c r="AL35" s="799"/>
      <c r="AM35" s="266">
        <v>29.268721011180148</v>
      </c>
      <c r="AN35" s="267">
        <v>2.0690449676496976</v>
      </c>
      <c r="AO35" s="805" t="s">
        <v>15</v>
      </c>
      <c r="AP35" s="805"/>
      <c r="AQ35" s="805"/>
      <c r="AS35" s="795" t="s">
        <v>180</v>
      </c>
      <c r="AT35" s="795"/>
      <c r="AU35" s="795"/>
      <c r="AV35" s="795"/>
      <c r="AW35" s="795" t="s">
        <v>75</v>
      </c>
      <c r="AX35" s="795"/>
      <c r="AY35" s="795"/>
      <c r="AZ35" s="795"/>
      <c r="BA35" s="263"/>
      <c r="BB35" s="798" t="s">
        <v>103</v>
      </c>
      <c r="BC35" s="799"/>
      <c r="BD35" s="799"/>
      <c r="BE35" s="799"/>
      <c r="BF35" s="799"/>
      <c r="BG35" s="799"/>
      <c r="BH35" s="799"/>
      <c r="BI35" s="266">
        <v>22.760388615114078</v>
      </c>
      <c r="BJ35" s="267">
        <v>2.0690449676496976</v>
      </c>
      <c r="BK35" s="805" t="s">
        <v>15</v>
      </c>
      <c r="BL35" s="805"/>
      <c r="BM35" s="805"/>
    </row>
    <row r="36" spans="1:65" x14ac:dyDescent="0.2">
      <c r="A36" s="795" t="s">
        <v>179</v>
      </c>
      <c r="B36" s="795"/>
      <c r="C36" s="795"/>
      <c r="D36" s="795"/>
      <c r="E36" s="795" t="s">
        <v>74</v>
      </c>
      <c r="F36" s="795"/>
      <c r="G36" s="795"/>
      <c r="H36" s="795"/>
      <c r="I36" s="263"/>
      <c r="J36" s="800"/>
      <c r="K36" s="800"/>
      <c r="L36" s="796"/>
      <c r="M36" s="269">
        <v>5.8962392892232081E-3</v>
      </c>
      <c r="N36" s="796"/>
      <c r="O36" s="269">
        <v>0.99346738506484422</v>
      </c>
      <c r="P36" s="796"/>
      <c r="Q36" s="269">
        <v>0.9934584779493183</v>
      </c>
      <c r="R36" s="270">
        <v>0.41839625102972422</v>
      </c>
      <c r="S36" s="271">
        <v>9</v>
      </c>
      <c r="T36" s="803"/>
      <c r="U36" s="803"/>
      <c r="W36" s="795" t="s">
        <v>181</v>
      </c>
      <c r="X36" s="795"/>
      <c r="Y36" s="795"/>
      <c r="Z36" s="795"/>
      <c r="AA36" s="795" t="s">
        <v>76</v>
      </c>
      <c r="AB36" s="795"/>
      <c r="AC36" s="795"/>
      <c r="AD36" s="795"/>
      <c r="AE36" s="217"/>
      <c r="AF36" s="798" t="s">
        <v>104</v>
      </c>
      <c r="AG36" s="799"/>
      <c r="AH36" s="799"/>
      <c r="AI36" s="799"/>
      <c r="AJ36" s="799"/>
      <c r="AK36" s="799"/>
      <c r="AL36" s="799"/>
      <c r="AM36" s="266">
        <v>29.091668822951547</v>
      </c>
      <c r="AN36" s="272">
        <v>1</v>
      </c>
      <c r="AO36" s="805" t="s">
        <v>13</v>
      </c>
      <c r="AP36" s="805"/>
      <c r="AQ36" s="805"/>
      <c r="AS36" s="795" t="s">
        <v>181</v>
      </c>
      <c r="AT36" s="795"/>
      <c r="AU36" s="795"/>
      <c r="AV36" s="795"/>
      <c r="AW36" s="795" t="s">
        <v>76</v>
      </c>
      <c r="AX36" s="795"/>
      <c r="AY36" s="795"/>
      <c r="AZ36" s="795"/>
      <c r="BA36" s="217"/>
      <c r="BB36" s="798" t="s">
        <v>104</v>
      </c>
      <c r="BC36" s="799"/>
      <c r="BD36" s="799"/>
      <c r="BE36" s="799"/>
      <c r="BF36" s="799"/>
      <c r="BG36" s="799"/>
      <c r="BH36" s="799"/>
      <c r="BI36" s="266">
        <v>22.640349905016151</v>
      </c>
      <c r="BJ36" s="272">
        <v>1</v>
      </c>
      <c r="BK36" s="805" t="s">
        <v>13</v>
      </c>
      <c r="BL36" s="805"/>
      <c r="BM36" s="805"/>
    </row>
    <row r="37" spans="1:65" x14ac:dyDescent="0.2">
      <c r="A37" s="795" t="s">
        <v>180</v>
      </c>
      <c r="B37" s="795"/>
      <c r="C37" s="795"/>
      <c r="D37" s="795"/>
      <c r="E37" s="795" t="s">
        <v>75</v>
      </c>
      <c r="F37" s="795"/>
      <c r="G37" s="795"/>
      <c r="H37" s="795"/>
      <c r="I37" s="263"/>
      <c r="J37" s="798" t="s">
        <v>103</v>
      </c>
      <c r="K37" s="799"/>
      <c r="L37" s="799"/>
      <c r="M37" s="799"/>
      <c r="N37" s="799"/>
      <c r="O37" s="799"/>
      <c r="P37" s="799"/>
      <c r="Q37" s="266">
        <v>90.401348880941171</v>
      </c>
      <c r="R37" s="267">
        <v>2.0690449676496976</v>
      </c>
      <c r="S37" s="805" t="s">
        <v>15</v>
      </c>
      <c r="T37" s="805"/>
      <c r="U37" s="805"/>
      <c r="W37" s="795" t="s">
        <v>60</v>
      </c>
      <c r="X37" s="795"/>
      <c r="Y37" s="795"/>
      <c r="Z37" s="795"/>
      <c r="AA37" s="795" t="s">
        <v>77</v>
      </c>
      <c r="AB37" s="795"/>
      <c r="AC37" s="795"/>
      <c r="AD37" s="795"/>
      <c r="AE37" s="217"/>
      <c r="AF37" s="798"/>
      <c r="AG37" s="799"/>
      <c r="AH37" s="799"/>
      <c r="AI37" s="799"/>
      <c r="AJ37" s="799"/>
      <c r="AK37" s="799"/>
      <c r="AL37" s="799"/>
      <c r="AM37" s="806">
        <v>5</v>
      </c>
      <c r="AN37" s="796"/>
      <c r="AO37" s="805" t="s">
        <v>58</v>
      </c>
      <c r="AP37" s="805"/>
      <c r="AQ37" s="805"/>
      <c r="AS37" s="795" t="s">
        <v>60</v>
      </c>
      <c r="AT37" s="795"/>
      <c r="AU37" s="795"/>
      <c r="AV37" s="795"/>
      <c r="AW37" s="795" t="s">
        <v>77</v>
      </c>
      <c r="AX37" s="795"/>
      <c r="AY37" s="795"/>
      <c r="AZ37" s="795"/>
      <c r="BA37" s="217"/>
      <c r="BB37" s="798"/>
      <c r="BC37" s="799"/>
      <c r="BD37" s="799"/>
      <c r="BE37" s="799"/>
      <c r="BF37" s="799"/>
      <c r="BG37" s="799"/>
      <c r="BH37" s="799"/>
      <c r="BI37" s="806">
        <v>5</v>
      </c>
      <c r="BJ37" s="796"/>
      <c r="BK37" s="805" t="s">
        <v>58</v>
      </c>
      <c r="BL37" s="805"/>
      <c r="BM37" s="805"/>
    </row>
    <row r="38" spans="1:65" x14ac:dyDescent="0.2">
      <c r="A38" s="795" t="s">
        <v>181</v>
      </c>
      <c r="B38" s="795"/>
      <c r="C38" s="795"/>
      <c r="D38" s="795"/>
      <c r="E38" s="795" t="s">
        <v>76</v>
      </c>
      <c r="F38" s="795"/>
      <c r="G38" s="795"/>
      <c r="H38" s="795"/>
      <c r="I38" s="217"/>
      <c r="J38" s="798" t="s">
        <v>104</v>
      </c>
      <c r="K38" s="799"/>
      <c r="L38" s="799"/>
      <c r="M38" s="799"/>
      <c r="N38" s="799"/>
      <c r="O38" s="799"/>
      <c r="P38" s="799"/>
      <c r="Q38" s="266">
        <v>90.379829505190713</v>
      </c>
      <c r="R38" s="272">
        <v>1.0072187870245064</v>
      </c>
      <c r="S38" s="805" t="s">
        <v>13</v>
      </c>
      <c r="T38" s="805"/>
      <c r="U38" s="805"/>
      <c r="W38" s="795" t="s">
        <v>61</v>
      </c>
      <c r="X38" s="795"/>
      <c r="Y38" s="795"/>
      <c r="Z38" s="795"/>
      <c r="AA38" s="795" t="s">
        <v>78</v>
      </c>
      <c r="AB38" s="795"/>
      <c r="AC38" s="795"/>
      <c r="AD38" s="795"/>
      <c r="AE38" s="217"/>
      <c r="AF38" s="798"/>
      <c r="AG38" s="799"/>
      <c r="AH38" s="799"/>
      <c r="AI38" s="799"/>
      <c r="AJ38" s="799"/>
      <c r="AK38" s="799"/>
      <c r="AL38" s="799"/>
      <c r="AM38" s="807">
        <v>1.5085442495177404E-7</v>
      </c>
      <c r="AN38" s="796"/>
      <c r="AO38" s="805" t="s">
        <v>57</v>
      </c>
      <c r="AP38" s="805"/>
      <c r="AQ38" s="805"/>
      <c r="AS38" s="795" t="s">
        <v>61</v>
      </c>
      <c r="AT38" s="795"/>
      <c r="AU38" s="795"/>
      <c r="AV38" s="795"/>
      <c r="AW38" s="795" t="s">
        <v>78</v>
      </c>
      <c r="AX38" s="795"/>
      <c r="AY38" s="795"/>
      <c r="AZ38" s="795"/>
      <c r="BA38" s="217"/>
      <c r="BB38" s="798"/>
      <c r="BC38" s="799"/>
      <c r="BD38" s="799"/>
      <c r="BE38" s="799"/>
      <c r="BF38" s="799"/>
      <c r="BG38" s="799"/>
      <c r="BH38" s="799"/>
      <c r="BI38" s="807">
        <v>6.2446081502964823E-7</v>
      </c>
      <c r="BJ38" s="796"/>
      <c r="BK38" s="805" t="s">
        <v>57</v>
      </c>
      <c r="BL38" s="805"/>
      <c r="BM38" s="805"/>
    </row>
    <row r="39" spans="1:65" x14ac:dyDescent="0.2">
      <c r="A39" s="795" t="s">
        <v>60</v>
      </c>
      <c r="B39" s="795"/>
      <c r="C39" s="795"/>
      <c r="D39" s="795"/>
      <c r="E39" s="795" t="s">
        <v>77</v>
      </c>
      <c r="F39" s="795"/>
      <c r="G39" s="795"/>
      <c r="H39" s="795"/>
      <c r="I39" s="217"/>
      <c r="J39" s="798"/>
      <c r="K39" s="799"/>
      <c r="L39" s="799"/>
      <c r="M39" s="799"/>
      <c r="N39" s="799"/>
      <c r="O39" s="799"/>
      <c r="P39" s="799"/>
      <c r="Q39" s="806">
        <v>3</v>
      </c>
      <c r="R39" s="796"/>
      <c r="S39" s="805" t="s">
        <v>58</v>
      </c>
      <c r="T39" s="805"/>
      <c r="U39" s="805"/>
      <c r="W39" s="795" t="s">
        <v>11</v>
      </c>
      <c r="X39" s="795"/>
      <c r="Y39" s="795"/>
      <c r="Z39" s="795"/>
      <c r="AA39" s="795" t="s">
        <v>79</v>
      </c>
      <c r="AB39" s="795"/>
      <c r="AC39" s="795"/>
      <c r="AD39" s="795"/>
      <c r="AE39" s="217"/>
      <c r="AF39" s="274"/>
      <c r="AG39" s="275"/>
      <c r="AH39" s="275"/>
      <c r="AI39" s="275"/>
      <c r="AJ39" s="275"/>
      <c r="AK39" s="275"/>
      <c r="AL39" s="275"/>
      <c r="AM39" s="261"/>
      <c r="AN39" s="260"/>
      <c r="AO39" s="262"/>
      <c r="AP39" s="262"/>
      <c r="AQ39" s="262"/>
      <c r="AS39" s="795" t="s">
        <v>11</v>
      </c>
      <c r="AT39" s="795"/>
      <c r="AU39" s="795"/>
      <c r="AV39" s="795"/>
      <c r="AW39" s="795" t="s">
        <v>79</v>
      </c>
      <c r="AX39" s="795"/>
      <c r="AY39" s="795"/>
      <c r="AZ39" s="795"/>
      <c r="BA39" s="217"/>
      <c r="BB39" s="274"/>
      <c r="BC39" s="275"/>
      <c r="BD39" s="275"/>
      <c r="BE39" s="275"/>
      <c r="BF39" s="275"/>
      <c r="BG39" s="275"/>
      <c r="BH39" s="275"/>
      <c r="BI39" s="261"/>
      <c r="BJ39" s="260"/>
      <c r="BK39" s="262"/>
      <c r="BL39" s="262"/>
      <c r="BM39" s="262"/>
    </row>
    <row r="40" spans="1:65" x14ac:dyDescent="0.2">
      <c r="A40" s="795" t="s">
        <v>61</v>
      </c>
      <c r="B40" s="795"/>
      <c r="C40" s="795"/>
      <c r="D40" s="795"/>
      <c r="E40" s="795" t="s">
        <v>78</v>
      </c>
      <c r="F40" s="795"/>
      <c r="G40" s="795"/>
      <c r="H40" s="795"/>
      <c r="I40" s="217"/>
      <c r="J40" s="798"/>
      <c r="K40" s="799"/>
      <c r="L40" s="799"/>
      <c r="M40" s="799"/>
      <c r="N40" s="799"/>
      <c r="O40" s="799"/>
      <c r="P40" s="799"/>
      <c r="Q40" s="807">
        <v>5.8360670895929445E-7</v>
      </c>
      <c r="R40" s="796"/>
      <c r="S40" s="805" t="s">
        <v>57</v>
      </c>
      <c r="T40" s="805"/>
      <c r="U40" s="805"/>
      <c r="W40" s="795" t="s">
        <v>182</v>
      </c>
      <c r="X40" s="795"/>
      <c r="Y40" s="795"/>
      <c r="Z40" s="795"/>
      <c r="AA40" s="795" t="s">
        <v>80</v>
      </c>
      <c r="AB40" s="795"/>
      <c r="AC40" s="795"/>
      <c r="AD40" s="795"/>
      <c r="AE40" s="217"/>
      <c r="AF40" s="800" t="s">
        <v>83</v>
      </c>
      <c r="AG40" s="800"/>
      <c r="AH40" s="804">
        <v>296.63032526920802</v>
      </c>
      <c r="AI40" s="276">
        <v>4.6584803890611814</v>
      </c>
      <c r="AJ40" s="801">
        <v>0.30095032266232324</v>
      </c>
      <c r="AK40" s="265">
        <v>5.7649986464660373E-2</v>
      </c>
      <c r="AL40" s="802">
        <v>148.40291218554805</v>
      </c>
      <c r="AM40" s="266">
        <v>28.439025475549638</v>
      </c>
      <c r="AN40" s="267">
        <v>0.59746940481701105</v>
      </c>
      <c r="AO40" s="268">
        <v>99.914095880829706</v>
      </c>
      <c r="AP40" s="796"/>
      <c r="AQ40" s="795"/>
      <c r="AS40" s="795" t="s">
        <v>182</v>
      </c>
      <c r="AT40" s="795"/>
      <c r="AU40" s="795"/>
      <c r="AV40" s="795"/>
      <c r="AW40" s="795" t="s">
        <v>80</v>
      </c>
      <c r="AX40" s="795"/>
      <c r="AY40" s="795"/>
      <c r="AZ40" s="795"/>
      <c r="BA40" s="217"/>
      <c r="BB40" s="800" t="s">
        <v>289</v>
      </c>
      <c r="BC40" s="800"/>
      <c r="BD40" s="804">
        <v>304.77235023954245</v>
      </c>
      <c r="BE40" s="276">
        <v>5.3677002978889972</v>
      </c>
      <c r="BF40" s="801">
        <v>0.22020874843542848</v>
      </c>
      <c r="BG40" s="265">
        <v>4.5536996065438387E-2</v>
      </c>
      <c r="BH40" s="802">
        <v>108.58926715848486</v>
      </c>
      <c r="BI40" s="266">
        <v>22.462754850767503</v>
      </c>
      <c r="BJ40" s="267">
        <v>0.22165736206298683</v>
      </c>
      <c r="BK40" s="268">
        <v>99.807955725035939</v>
      </c>
      <c r="BL40" s="796"/>
      <c r="BM40" s="795"/>
    </row>
    <row r="41" spans="1:65" x14ac:dyDescent="0.2">
      <c r="A41" s="795" t="s">
        <v>11</v>
      </c>
      <c r="B41" s="795"/>
      <c r="C41" s="795"/>
      <c r="D41" s="795"/>
      <c r="E41" s="795" t="s">
        <v>79</v>
      </c>
      <c r="F41" s="795"/>
      <c r="G41" s="795"/>
      <c r="H41" s="795"/>
      <c r="I41" s="217"/>
      <c r="J41" s="274"/>
      <c r="K41" s="275"/>
      <c r="L41" s="275"/>
      <c r="M41" s="275"/>
      <c r="N41" s="275"/>
      <c r="O41" s="275"/>
      <c r="P41" s="275"/>
      <c r="Q41" s="261"/>
      <c r="R41" s="260"/>
      <c r="S41" s="262"/>
      <c r="T41" s="262"/>
      <c r="U41" s="262"/>
      <c r="W41" s="795" t="s">
        <v>184</v>
      </c>
      <c r="X41" s="795"/>
      <c r="Y41" s="795"/>
      <c r="Z41" s="795"/>
      <c r="AA41" s="795" t="s">
        <v>62</v>
      </c>
      <c r="AB41" s="795"/>
      <c r="AC41" s="795"/>
      <c r="AD41" s="795"/>
      <c r="AE41" s="217"/>
      <c r="AF41" s="800"/>
      <c r="AG41" s="800"/>
      <c r="AH41" s="796"/>
      <c r="AI41" s="269">
        <v>1.5704666691894565E-2</v>
      </c>
      <c r="AJ41" s="796"/>
      <c r="AK41" s="269">
        <v>0.19155980945514942</v>
      </c>
      <c r="AL41" s="796"/>
      <c r="AM41" s="269">
        <v>0.19163387737292073</v>
      </c>
      <c r="AN41" s="270">
        <v>0.75855862338171243</v>
      </c>
      <c r="AO41" s="271">
        <v>9</v>
      </c>
      <c r="AP41" s="803"/>
      <c r="AQ41" s="803"/>
      <c r="AS41" s="795" t="s">
        <v>184</v>
      </c>
      <c r="AT41" s="795"/>
      <c r="AU41" s="795"/>
      <c r="AV41" s="795"/>
      <c r="AW41" s="795" t="s">
        <v>62</v>
      </c>
      <c r="AX41" s="795"/>
      <c r="AY41" s="795"/>
      <c r="AZ41" s="795"/>
      <c r="BA41" s="217"/>
      <c r="BB41" s="800"/>
      <c r="BC41" s="800"/>
      <c r="BD41" s="796"/>
      <c r="BE41" s="269">
        <v>1.7612162959238713E-2</v>
      </c>
      <c r="BF41" s="796"/>
      <c r="BG41" s="269">
        <v>0.20679013158639853</v>
      </c>
      <c r="BH41" s="796"/>
      <c r="BI41" s="269">
        <v>0.20685980703768225</v>
      </c>
      <c r="BJ41" s="270">
        <v>0.98046925552583131</v>
      </c>
      <c r="BK41" s="271">
        <v>9</v>
      </c>
      <c r="BL41" s="803"/>
      <c r="BM41" s="803"/>
    </row>
    <row r="42" spans="1:65" x14ac:dyDescent="0.2">
      <c r="A42" s="795" t="s">
        <v>182</v>
      </c>
      <c r="B42" s="795"/>
      <c r="C42" s="795"/>
      <c r="D42" s="795"/>
      <c r="E42" s="795" t="s">
        <v>80</v>
      </c>
      <c r="F42" s="795"/>
      <c r="G42" s="795"/>
      <c r="H42" s="795"/>
      <c r="I42" s="217"/>
      <c r="J42" s="800" t="s">
        <v>186</v>
      </c>
      <c r="K42" s="800"/>
      <c r="L42" s="804">
        <v>301.87665029428985</v>
      </c>
      <c r="M42" s="276">
        <v>1.7994199084522813</v>
      </c>
      <c r="N42" s="801">
        <v>0.19178844800992093</v>
      </c>
      <c r="O42" s="265">
        <v>0.11391237459209226</v>
      </c>
      <c r="P42" s="802">
        <v>94.575019827241931</v>
      </c>
      <c r="Q42" s="266">
        <v>56.173693947596625</v>
      </c>
      <c r="R42" s="267">
        <v>1.0360412004516171</v>
      </c>
      <c r="S42" s="268">
        <v>99.721955419939349</v>
      </c>
      <c r="T42" s="796"/>
      <c r="U42" s="795"/>
      <c r="W42" s="795" t="s">
        <v>185</v>
      </c>
      <c r="X42" s="795"/>
      <c r="Y42" s="795"/>
      <c r="Z42" s="795"/>
      <c r="AA42" s="795" t="s">
        <v>62</v>
      </c>
      <c r="AB42" s="795"/>
      <c r="AC42" s="795"/>
      <c r="AD42" s="795"/>
      <c r="AE42" s="217"/>
      <c r="AF42" s="798" t="s">
        <v>103</v>
      </c>
      <c r="AG42" s="799"/>
      <c r="AH42" s="799"/>
      <c r="AI42" s="799"/>
      <c r="AJ42" s="799"/>
      <c r="AK42" s="799"/>
      <c r="AL42" s="799"/>
      <c r="AM42" s="266">
        <v>28.608372570095696</v>
      </c>
      <c r="AN42" s="267">
        <v>2.0690449676496976</v>
      </c>
      <c r="AO42" s="805" t="s">
        <v>15</v>
      </c>
      <c r="AP42" s="805"/>
      <c r="AQ42" s="805"/>
      <c r="AS42" s="795" t="s">
        <v>185</v>
      </c>
      <c r="AT42" s="795"/>
      <c r="AU42" s="795"/>
      <c r="AV42" s="795"/>
      <c r="AW42" s="795" t="s">
        <v>62</v>
      </c>
      <c r="AX42" s="795"/>
      <c r="AY42" s="795"/>
      <c r="AZ42" s="795"/>
      <c r="BA42" s="217"/>
      <c r="BB42" s="798" t="s">
        <v>103</v>
      </c>
      <c r="BC42" s="799"/>
      <c r="BD42" s="799"/>
      <c r="BE42" s="799"/>
      <c r="BF42" s="799"/>
      <c r="BG42" s="799"/>
      <c r="BH42" s="799"/>
      <c r="BI42" s="266">
        <v>22.577598803377644</v>
      </c>
      <c r="BJ42" s="267">
        <v>2.0690449676496976</v>
      </c>
      <c r="BK42" s="805" t="s">
        <v>15</v>
      </c>
      <c r="BL42" s="805"/>
      <c r="BM42" s="805"/>
    </row>
    <row r="43" spans="1:65" x14ac:dyDescent="0.2">
      <c r="A43" s="795" t="s">
        <v>184</v>
      </c>
      <c r="B43" s="795"/>
      <c r="C43" s="795"/>
      <c r="D43" s="795"/>
      <c r="E43" s="795" t="s">
        <v>62</v>
      </c>
      <c r="F43" s="795"/>
      <c r="G43" s="795"/>
      <c r="H43" s="795"/>
      <c r="I43" s="217"/>
      <c r="J43" s="800"/>
      <c r="K43" s="800"/>
      <c r="L43" s="796"/>
      <c r="M43" s="269">
        <v>5.9607787044744422E-3</v>
      </c>
      <c r="N43" s="796"/>
      <c r="O43" s="269">
        <v>0.59394804939554935</v>
      </c>
      <c r="P43" s="796"/>
      <c r="Q43" s="269">
        <v>0.59395910305076172</v>
      </c>
      <c r="R43" s="270">
        <v>0.40309295376545595</v>
      </c>
      <c r="S43" s="271">
        <v>9</v>
      </c>
      <c r="T43" s="803"/>
      <c r="U43" s="803"/>
      <c r="W43" s="795" t="s">
        <v>62</v>
      </c>
      <c r="X43" s="795"/>
      <c r="Y43" s="795"/>
      <c r="Z43" s="795"/>
      <c r="AA43" s="795" t="s">
        <v>62</v>
      </c>
      <c r="AB43" s="795"/>
      <c r="AC43" s="795"/>
      <c r="AD43" s="795"/>
      <c r="AE43" s="217"/>
      <c r="AF43" s="798" t="s">
        <v>104</v>
      </c>
      <c r="AG43" s="799"/>
      <c r="AH43" s="799"/>
      <c r="AI43" s="799"/>
      <c r="AJ43" s="799"/>
      <c r="AK43" s="799"/>
      <c r="AL43" s="799"/>
      <c r="AM43" s="266">
        <v>28.426881141044102</v>
      </c>
      <c r="AN43" s="272">
        <v>1</v>
      </c>
      <c r="AO43" s="805" t="s">
        <v>13</v>
      </c>
      <c r="AP43" s="805"/>
      <c r="AQ43" s="805"/>
      <c r="AS43" s="795" t="s">
        <v>62</v>
      </c>
      <c r="AT43" s="795"/>
      <c r="AU43" s="795"/>
      <c r="AV43" s="795"/>
      <c r="AW43" s="795" t="s">
        <v>62</v>
      </c>
      <c r="AX43" s="795"/>
      <c r="AY43" s="795"/>
      <c r="AZ43" s="795"/>
      <c r="BA43" s="217"/>
      <c r="BB43" s="798" t="s">
        <v>104</v>
      </c>
      <c r="BC43" s="799"/>
      <c r="BD43" s="799"/>
      <c r="BE43" s="799"/>
      <c r="BF43" s="799"/>
      <c r="BG43" s="799"/>
      <c r="BH43" s="799"/>
      <c r="BI43" s="266">
        <v>22.454522750212845</v>
      </c>
      <c r="BJ43" s="272">
        <v>1</v>
      </c>
      <c r="BK43" s="805" t="s">
        <v>13</v>
      </c>
      <c r="BL43" s="805"/>
      <c r="BM43" s="805"/>
    </row>
    <row r="44" spans="1:65" x14ac:dyDescent="0.2">
      <c r="A44" s="795" t="s">
        <v>185</v>
      </c>
      <c r="B44" s="795"/>
      <c r="C44" s="795"/>
      <c r="D44" s="795"/>
      <c r="E44" s="795" t="s">
        <v>62</v>
      </c>
      <c r="F44" s="795"/>
      <c r="G44" s="795"/>
      <c r="H44" s="795"/>
      <c r="I44" s="217"/>
      <c r="J44" s="798" t="s">
        <v>103</v>
      </c>
      <c r="K44" s="799"/>
      <c r="L44" s="799"/>
      <c r="M44" s="799"/>
      <c r="N44" s="799"/>
      <c r="O44" s="799"/>
      <c r="P44" s="799"/>
      <c r="Q44" s="266">
        <v>56.208607470683553</v>
      </c>
      <c r="R44" s="267">
        <v>2.0690449676496976</v>
      </c>
      <c r="S44" s="805" t="s">
        <v>15</v>
      </c>
      <c r="T44" s="805"/>
      <c r="U44" s="805"/>
      <c r="W44" s="795" t="s">
        <v>62</v>
      </c>
      <c r="X44" s="795"/>
      <c r="Y44" s="795"/>
      <c r="Z44" s="795"/>
      <c r="AA44" s="795" t="s">
        <v>62</v>
      </c>
      <c r="AB44" s="795"/>
      <c r="AC44" s="795"/>
      <c r="AD44" s="795"/>
      <c r="AE44" s="217"/>
      <c r="AF44" s="798"/>
      <c r="AG44" s="799"/>
      <c r="AH44" s="799"/>
      <c r="AI44" s="799"/>
      <c r="AJ44" s="799"/>
      <c r="AK44" s="799"/>
      <c r="AL44" s="799"/>
      <c r="AM44" s="806">
        <v>5</v>
      </c>
      <c r="AN44" s="796"/>
      <c r="AO44" s="805" t="s">
        <v>58</v>
      </c>
      <c r="AP44" s="805"/>
      <c r="AQ44" s="805"/>
      <c r="AS44" s="795" t="s">
        <v>62</v>
      </c>
      <c r="AT44" s="795"/>
      <c r="AU44" s="795"/>
      <c r="AV44" s="795"/>
      <c r="AW44" s="795" t="s">
        <v>62</v>
      </c>
      <c r="AX44" s="795"/>
      <c r="AY44" s="795"/>
      <c r="AZ44" s="795"/>
      <c r="BA44" s="217"/>
      <c r="BB44" s="798"/>
      <c r="BC44" s="799"/>
      <c r="BD44" s="799"/>
      <c r="BE44" s="799"/>
      <c r="BF44" s="799"/>
      <c r="BG44" s="799"/>
      <c r="BH44" s="799"/>
      <c r="BI44" s="806">
        <v>3</v>
      </c>
      <c r="BJ44" s="796"/>
      <c r="BK44" s="805" t="s">
        <v>58</v>
      </c>
      <c r="BL44" s="805"/>
      <c r="BM44" s="805"/>
    </row>
    <row r="45" spans="1:65" x14ac:dyDescent="0.2">
      <c r="A45" s="795" t="s">
        <v>62</v>
      </c>
      <c r="B45" s="795"/>
      <c r="C45" s="795"/>
      <c r="D45" s="795"/>
      <c r="E45" s="795" t="s">
        <v>62</v>
      </c>
      <c r="F45" s="795"/>
      <c r="G45" s="795"/>
      <c r="H45" s="795"/>
      <c r="I45" s="217"/>
      <c r="J45" s="798" t="s">
        <v>104</v>
      </c>
      <c r="K45" s="799"/>
      <c r="L45" s="799"/>
      <c r="M45" s="799"/>
      <c r="N45" s="799"/>
      <c r="O45" s="799"/>
      <c r="P45" s="799"/>
      <c r="Q45" s="266">
        <v>56.171197323445064</v>
      </c>
      <c r="R45" s="272">
        <v>1.0178610909410071</v>
      </c>
      <c r="S45" s="805" t="s">
        <v>13</v>
      </c>
      <c r="T45" s="805"/>
      <c r="U45" s="805"/>
      <c r="W45" s="795" t="s">
        <v>62</v>
      </c>
      <c r="X45" s="795"/>
      <c r="Y45" s="795"/>
      <c r="Z45" s="795"/>
      <c r="AA45" s="795" t="s">
        <v>62</v>
      </c>
      <c r="AB45" s="795"/>
      <c r="AC45" s="795"/>
      <c r="AD45" s="795"/>
      <c r="AE45" s="217"/>
      <c r="AF45" s="798"/>
      <c r="AG45" s="799"/>
      <c r="AH45" s="799"/>
      <c r="AI45" s="799"/>
      <c r="AJ45" s="799"/>
      <c r="AK45" s="799"/>
      <c r="AL45" s="799"/>
      <c r="AM45" s="807">
        <v>3.9509965226898203E-3</v>
      </c>
      <c r="AN45" s="796"/>
      <c r="AO45" s="805" t="s">
        <v>57</v>
      </c>
      <c r="AP45" s="805"/>
      <c r="AQ45" s="805"/>
      <c r="AS45" s="795" t="s">
        <v>62</v>
      </c>
      <c r="AT45" s="795"/>
      <c r="AU45" s="795"/>
      <c r="AV45" s="795"/>
      <c r="AW45" s="795" t="s">
        <v>62</v>
      </c>
      <c r="AX45" s="795"/>
      <c r="AY45" s="795"/>
      <c r="AZ45" s="795"/>
      <c r="BA45" s="217"/>
      <c r="BB45" s="798"/>
      <c r="BC45" s="799"/>
      <c r="BD45" s="799"/>
      <c r="BE45" s="799"/>
      <c r="BF45" s="799"/>
      <c r="BG45" s="799"/>
      <c r="BH45" s="799"/>
      <c r="BI45" s="807">
        <v>8.2152866889373399E-4</v>
      </c>
      <c r="BJ45" s="796"/>
      <c r="BK45" s="805" t="s">
        <v>57</v>
      </c>
      <c r="BL45" s="805"/>
      <c r="BM45" s="805"/>
    </row>
    <row r="46" spans="1:65" x14ac:dyDescent="0.2">
      <c r="A46" s="795" t="s">
        <v>62</v>
      </c>
      <c r="B46" s="795"/>
      <c r="C46" s="795"/>
      <c r="D46" s="795"/>
      <c r="E46" s="795" t="s">
        <v>62</v>
      </c>
      <c r="F46" s="795"/>
      <c r="G46" s="795"/>
      <c r="H46" s="795"/>
      <c r="I46" s="217"/>
      <c r="J46" s="798"/>
      <c r="K46" s="799"/>
      <c r="L46" s="799"/>
      <c r="M46" s="799"/>
      <c r="N46" s="799"/>
      <c r="O46" s="799"/>
      <c r="P46" s="799"/>
      <c r="Q46" s="806">
        <v>3</v>
      </c>
      <c r="R46" s="796"/>
      <c r="S46" s="805" t="s">
        <v>58</v>
      </c>
      <c r="T46" s="805"/>
      <c r="U46" s="805"/>
      <c r="W46" s="795" t="s">
        <v>62</v>
      </c>
      <c r="X46" s="795"/>
      <c r="Y46" s="795"/>
      <c r="Z46" s="795"/>
      <c r="AA46" s="795" t="s">
        <v>62</v>
      </c>
      <c r="AB46" s="795"/>
      <c r="AC46" s="795"/>
      <c r="AD46" s="795"/>
      <c r="AE46" s="217"/>
      <c r="AF46" s="798"/>
      <c r="AG46" s="799"/>
      <c r="AH46" s="799"/>
      <c r="AI46" s="799"/>
      <c r="AJ46" s="799"/>
      <c r="AK46" s="799"/>
      <c r="AL46" s="799"/>
      <c r="AM46" s="797">
        <v>0.16876271318058442</v>
      </c>
      <c r="AN46" s="796"/>
      <c r="AO46" s="805" t="s">
        <v>59</v>
      </c>
      <c r="AP46" s="805"/>
      <c r="AQ46" s="805"/>
      <c r="AS46" s="795" t="s">
        <v>62</v>
      </c>
      <c r="AT46" s="795"/>
      <c r="AU46" s="795"/>
      <c r="AV46" s="795"/>
      <c r="AW46" s="795" t="s">
        <v>62</v>
      </c>
      <c r="AX46" s="795"/>
      <c r="AY46" s="795"/>
      <c r="AZ46" s="795"/>
      <c r="BA46" s="217"/>
      <c r="BB46" s="798"/>
      <c r="BC46" s="799"/>
      <c r="BD46" s="799"/>
      <c r="BE46" s="799"/>
      <c r="BF46" s="799"/>
      <c r="BG46" s="799"/>
      <c r="BH46" s="799"/>
      <c r="BI46" s="797">
        <v>0.29000217537782491</v>
      </c>
      <c r="BJ46" s="796"/>
      <c r="BK46" s="805" t="s">
        <v>59</v>
      </c>
      <c r="BL46" s="805"/>
      <c r="BM46" s="805"/>
    </row>
    <row r="47" spans="1:65" x14ac:dyDescent="0.2">
      <c r="A47" s="795" t="s">
        <v>62</v>
      </c>
      <c r="B47" s="795"/>
      <c r="C47" s="795"/>
      <c r="D47" s="795"/>
      <c r="E47" s="795" t="s">
        <v>62</v>
      </c>
      <c r="F47" s="795"/>
      <c r="G47" s="795"/>
      <c r="H47" s="795"/>
      <c r="I47" s="217"/>
      <c r="J47" s="798"/>
      <c r="K47" s="799"/>
      <c r="L47" s="799"/>
      <c r="M47" s="799"/>
      <c r="N47" s="799"/>
      <c r="O47" s="799"/>
      <c r="P47" s="799"/>
      <c r="Q47" s="807">
        <v>4.4602443238090927E-3</v>
      </c>
      <c r="R47" s="796"/>
      <c r="S47" s="805" t="s">
        <v>57</v>
      </c>
      <c r="T47" s="805"/>
      <c r="U47" s="805"/>
      <c r="W47" s="795" t="s">
        <v>62</v>
      </c>
      <c r="X47" s="795"/>
      <c r="Y47" s="795"/>
      <c r="Z47" s="795"/>
      <c r="AA47" s="795" t="s">
        <v>62</v>
      </c>
      <c r="AB47" s="795"/>
      <c r="AC47" s="795"/>
      <c r="AD47" s="795"/>
      <c r="AE47" s="217"/>
      <c r="AF47" s="798"/>
      <c r="AG47" s="799"/>
      <c r="AH47" s="799"/>
      <c r="AI47" s="799"/>
      <c r="AJ47" s="799"/>
      <c r="AK47" s="799"/>
      <c r="AL47" s="799"/>
      <c r="AM47" s="795"/>
      <c r="AN47" s="796"/>
      <c r="AO47" s="805"/>
      <c r="AP47" s="805"/>
      <c r="AQ47" s="805"/>
      <c r="AS47" s="795" t="s">
        <v>62</v>
      </c>
      <c r="AT47" s="795"/>
      <c r="AU47" s="795"/>
      <c r="AV47" s="795"/>
      <c r="AW47" s="795" t="s">
        <v>62</v>
      </c>
      <c r="AX47" s="795"/>
      <c r="AY47" s="795"/>
      <c r="AZ47" s="795"/>
      <c r="BA47" s="217"/>
      <c r="BB47" s="798"/>
      <c r="BC47" s="799"/>
      <c r="BD47" s="799"/>
      <c r="BE47" s="799"/>
      <c r="BF47" s="799"/>
      <c r="BG47" s="799"/>
      <c r="BH47" s="799"/>
      <c r="BI47" s="795"/>
      <c r="BJ47" s="796"/>
      <c r="BK47" s="805"/>
      <c r="BL47" s="805"/>
      <c r="BM47" s="805"/>
    </row>
    <row r="48" spans="1:65" ht="16" thickBot="1" x14ac:dyDescent="0.25">
      <c r="A48" s="795" t="s">
        <v>62</v>
      </c>
      <c r="B48" s="795"/>
      <c r="C48" s="795"/>
      <c r="D48" s="795"/>
      <c r="E48" s="795" t="s">
        <v>62</v>
      </c>
      <c r="F48" s="795"/>
      <c r="G48" s="795"/>
      <c r="H48" s="795"/>
      <c r="I48" s="217"/>
      <c r="J48" s="798"/>
      <c r="K48" s="799"/>
      <c r="L48" s="799"/>
      <c r="M48" s="799"/>
      <c r="N48" s="799"/>
      <c r="O48" s="799"/>
      <c r="P48" s="799"/>
      <c r="Q48" s="797">
        <v>2.6423240668737139E-2</v>
      </c>
      <c r="R48" s="796"/>
      <c r="S48" s="805" t="s">
        <v>59</v>
      </c>
      <c r="T48" s="805"/>
      <c r="U48" s="805"/>
      <c r="W48" s="250"/>
      <c r="X48" s="250"/>
      <c r="Y48" s="250"/>
      <c r="Z48" s="277"/>
      <c r="AA48" s="250"/>
      <c r="AB48" s="250"/>
      <c r="AC48" s="250"/>
      <c r="AD48" s="277"/>
      <c r="AE48" s="217"/>
      <c r="AF48" s="250"/>
      <c r="AG48" s="250"/>
      <c r="AH48" s="250"/>
      <c r="AI48" s="250"/>
      <c r="AJ48" s="250"/>
      <c r="AK48" s="250"/>
      <c r="AL48" s="251"/>
      <c r="AM48" s="252"/>
      <c r="AN48" s="252"/>
      <c r="AO48" s="250"/>
      <c r="AP48" s="250"/>
      <c r="AQ48" s="250"/>
      <c r="AS48" s="250"/>
      <c r="AT48" s="250"/>
      <c r="AU48" s="250"/>
      <c r="AV48" s="277"/>
      <c r="AW48" s="250"/>
      <c r="AX48" s="250"/>
      <c r="AY48" s="250"/>
      <c r="AZ48" s="277"/>
      <c r="BA48" s="217"/>
      <c r="BB48" s="250"/>
      <c r="BC48" s="250"/>
      <c r="BD48" s="250"/>
      <c r="BE48" s="250"/>
      <c r="BF48" s="250"/>
      <c r="BG48" s="250"/>
      <c r="BH48" s="251"/>
      <c r="BI48" s="252"/>
      <c r="BJ48" s="252"/>
      <c r="BK48" s="250"/>
      <c r="BL48" s="250"/>
      <c r="BM48" s="250"/>
    </row>
    <row r="49" spans="1:43" x14ac:dyDescent="0.2">
      <c r="A49" s="795" t="s">
        <v>62</v>
      </c>
      <c r="B49" s="795"/>
      <c r="C49" s="795"/>
      <c r="D49" s="795"/>
      <c r="E49" s="795" t="s">
        <v>62</v>
      </c>
      <c r="F49" s="795"/>
      <c r="G49" s="795"/>
      <c r="H49" s="795"/>
      <c r="I49" s="217"/>
      <c r="J49" s="798"/>
      <c r="K49" s="799"/>
      <c r="L49" s="799"/>
      <c r="M49" s="799"/>
      <c r="N49" s="799"/>
      <c r="O49" s="799"/>
      <c r="P49" s="799"/>
      <c r="Q49" s="795"/>
      <c r="R49" s="796"/>
      <c r="S49" s="805"/>
      <c r="T49" s="805"/>
      <c r="U49" s="805"/>
      <c r="W49" s="217"/>
      <c r="X49" s="217"/>
      <c r="Y49" s="217"/>
      <c r="Z49" s="263"/>
      <c r="AA49" s="217"/>
      <c r="AB49" s="217"/>
      <c r="AC49" s="217"/>
      <c r="AD49" s="263"/>
      <c r="AE49" s="217"/>
      <c r="AF49" s="263"/>
      <c r="AG49" s="217"/>
      <c r="AH49" s="217"/>
      <c r="AI49" s="217"/>
      <c r="AJ49" s="217"/>
      <c r="AK49" s="217"/>
      <c r="AL49" s="218"/>
      <c r="AM49" s="219"/>
      <c r="AN49" s="217"/>
      <c r="AO49" s="217"/>
      <c r="AP49" s="217"/>
      <c r="AQ49" s="217"/>
    </row>
    <row r="50" spans="1:43" ht="16" thickBot="1" x14ac:dyDescent="0.25">
      <c r="A50" s="250"/>
      <c r="B50" s="250"/>
      <c r="C50" s="250"/>
      <c r="D50" s="277"/>
      <c r="E50" s="250"/>
      <c r="F50" s="250"/>
      <c r="G50" s="250"/>
      <c r="H50" s="277"/>
      <c r="I50" s="217"/>
      <c r="J50" s="250"/>
      <c r="K50" s="250"/>
      <c r="L50" s="250"/>
      <c r="M50" s="250"/>
      <c r="N50" s="250"/>
      <c r="O50" s="250"/>
      <c r="P50" s="251"/>
      <c r="Q50" s="252"/>
      <c r="R50" s="252"/>
      <c r="S50" s="250"/>
      <c r="T50" s="250"/>
      <c r="U50" s="250"/>
    </row>
    <row r="51" spans="1:43" ht="16" thickBot="1" x14ac:dyDescent="0.25">
      <c r="A51" s="217"/>
      <c r="B51" s="217"/>
      <c r="C51" s="217"/>
      <c r="D51" s="263"/>
      <c r="E51" s="217"/>
      <c r="F51" s="217"/>
      <c r="G51" s="217"/>
      <c r="H51" s="263"/>
      <c r="I51" s="217"/>
      <c r="J51" s="263"/>
      <c r="K51" s="217"/>
      <c r="L51" s="217"/>
      <c r="M51" s="217"/>
      <c r="N51" s="217"/>
      <c r="O51" s="217"/>
      <c r="P51" s="218"/>
      <c r="Q51" s="219"/>
      <c r="R51" s="217"/>
      <c r="S51" s="217"/>
      <c r="T51" s="217"/>
      <c r="U51" s="217"/>
    </row>
    <row r="52" spans="1:43" x14ac:dyDescent="0.2">
      <c r="A52" s="808" t="s">
        <v>51</v>
      </c>
      <c r="B52" s="826"/>
      <c r="C52" s="828"/>
      <c r="D52" s="813" t="s">
        <v>0</v>
      </c>
      <c r="E52" s="811" t="s">
        <v>5</v>
      </c>
      <c r="F52" s="813" t="s">
        <v>1</v>
      </c>
      <c r="G52" s="811" t="s">
        <v>5</v>
      </c>
      <c r="H52" s="813" t="s">
        <v>2</v>
      </c>
      <c r="I52" s="811" t="s">
        <v>5</v>
      </c>
      <c r="J52" s="813" t="s">
        <v>3</v>
      </c>
      <c r="K52" s="811" t="s">
        <v>5</v>
      </c>
      <c r="L52" s="813" t="s">
        <v>4</v>
      </c>
      <c r="M52" s="811" t="s">
        <v>5</v>
      </c>
      <c r="N52" s="819" t="s">
        <v>49</v>
      </c>
      <c r="O52" s="817" t="s">
        <v>44</v>
      </c>
      <c r="P52" s="213" t="s">
        <v>85</v>
      </c>
      <c r="Q52" s="214" t="s">
        <v>44</v>
      </c>
      <c r="R52" s="215" t="s">
        <v>48</v>
      </c>
      <c r="S52" s="215" t="s">
        <v>47</v>
      </c>
      <c r="T52" s="819" t="s">
        <v>9</v>
      </c>
      <c r="U52" s="817" t="s">
        <v>44</v>
      </c>
    </row>
    <row r="53" spans="1:43" ht="16" thickBot="1" x14ac:dyDescent="0.25">
      <c r="A53" s="827"/>
      <c r="B53" s="827"/>
      <c r="C53" s="812"/>
      <c r="D53" s="812"/>
      <c r="E53" s="812"/>
      <c r="F53" s="812"/>
      <c r="G53" s="812"/>
      <c r="H53" s="812"/>
      <c r="I53" s="812"/>
      <c r="J53" s="812"/>
      <c r="K53" s="812"/>
      <c r="L53" s="812"/>
      <c r="M53" s="812"/>
      <c r="N53" s="824"/>
      <c r="O53" s="825"/>
      <c r="P53" s="818" t="s">
        <v>265</v>
      </c>
      <c r="Q53" s="818"/>
      <c r="R53" s="216" t="s">
        <v>45</v>
      </c>
      <c r="S53" s="216" t="s">
        <v>45</v>
      </c>
      <c r="T53" s="812"/>
      <c r="U53" s="812"/>
    </row>
    <row r="54" spans="1:43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8"/>
      <c r="Q54" s="219"/>
      <c r="R54" s="217"/>
      <c r="S54" s="217"/>
      <c r="T54" s="217"/>
      <c r="U54" s="217"/>
    </row>
    <row r="55" spans="1:43" x14ac:dyDescent="0.2">
      <c r="A55" s="220" t="s">
        <v>277</v>
      </c>
      <c r="B55" s="221">
        <v>10</v>
      </c>
      <c r="C55" s="222"/>
      <c r="D55" s="223">
        <v>1.7435552200564051E-2</v>
      </c>
      <c r="E55" s="224">
        <v>4.4198616231541052</v>
      </c>
      <c r="F55" s="225">
        <v>3.5129677579707735E-3</v>
      </c>
      <c r="G55" s="224">
        <v>422.84774506935508</v>
      </c>
      <c r="H55" s="223">
        <v>4.0230962946707569E-3</v>
      </c>
      <c r="I55" s="224">
        <v>8.9296564899535191</v>
      </c>
      <c r="J55" s="280">
        <v>7.2091750753961639E-2</v>
      </c>
      <c r="K55" s="224">
        <v>0.65595866140370507</v>
      </c>
      <c r="L55" s="226">
        <v>5.0533301999999996</v>
      </c>
      <c r="M55" s="224">
        <v>1.2769104897805754</v>
      </c>
      <c r="N55" s="227">
        <v>-2.1086789282079663</v>
      </c>
      <c r="O55" s="228">
        <v>6.6312634765069909</v>
      </c>
      <c r="P55" s="229">
        <v>-1040.1574198691942</v>
      </c>
      <c r="Q55" s="230">
        <v>3271.96240874459</v>
      </c>
      <c r="R55" s="231">
        <v>-3.0081820166077478</v>
      </c>
      <c r="S55" s="231">
        <v>6.3342569951985561E-2</v>
      </c>
      <c r="T55" s="232">
        <v>8.8240024794221075</v>
      </c>
      <c r="U55" s="236">
        <v>74.624280855526806</v>
      </c>
    </row>
    <row r="56" spans="1:43" x14ac:dyDescent="0.2">
      <c r="A56" s="237" t="s">
        <v>278</v>
      </c>
      <c r="B56" s="238">
        <v>18</v>
      </c>
      <c r="C56" s="222">
        <v>4</v>
      </c>
      <c r="D56" s="239">
        <v>0.10707132481740016</v>
      </c>
      <c r="E56" s="240">
        <v>0.80341743389883147</v>
      </c>
      <c r="F56" s="241">
        <v>1.26994806608216</v>
      </c>
      <c r="G56" s="240">
        <v>1.3036527987434887</v>
      </c>
      <c r="H56" s="239">
        <v>7.4838549595766593E-2</v>
      </c>
      <c r="I56" s="240">
        <v>1.0261456261959181</v>
      </c>
      <c r="J56" s="278">
        <v>2.6370001648679202</v>
      </c>
      <c r="K56" s="240">
        <v>9.3867572173518016E-2</v>
      </c>
      <c r="L56" s="242">
        <v>33.083340500000006</v>
      </c>
      <c r="M56" s="240">
        <v>0.20261140761936719</v>
      </c>
      <c r="N56" s="243">
        <v>0.46134354476350331</v>
      </c>
      <c r="O56" s="244">
        <v>0.20294822133536433</v>
      </c>
      <c r="P56" s="245">
        <v>227.4901910356339</v>
      </c>
      <c r="Q56" s="246">
        <v>100.06829215963234</v>
      </c>
      <c r="R56" s="247">
        <v>3.6760758931995552</v>
      </c>
      <c r="S56" s="247">
        <v>2.316294230507093</v>
      </c>
      <c r="T56" s="248">
        <v>0.8925896978759027</v>
      </c>
      <c r="U56" s="249">
        <v>2.3332831926843274E-2</v>
      </c>
    </row>
    <row r="57" spans="1:43" x14ac:dyDescent="0.2">
      <c r="A57" s="237" t="s">
        <v>279</v>
      </c>
      <c r="B57" s="238">
        <v>23</v>
      </c>
      <c r="C57" s="222">
        <v>4</v>
      </c>
      <c r="D57" s="239">
        <v>3.4434857520639857E-2</v>
      </c>
      <c r="E57" s="240">
        <v>2.2041474426350391</v>
      </c>
      <c r="F57" s="241">
        <v>1.6442349939952638</v>
      </c>
      <c r="G57" s="240">
        <v>1.1727834133459183</v>
      </c>
      <c r="H57" s="239">
        <v>6.2574021328938412E-2</v>
      </c>
      <c r="I57" s="240">
        <v>1.0376204584274198</v>
      </c>
      <c r="J57" s="278">
        <v>2.7551537361975953</v>
      </c>
      <c r="K57" s="240">
        <v>0.13207959017343079</v>
      </c>
      <c r="L57" s="242">
        <v>10.976890300000001</v>
      </c>
      <c r="M57" s="240">
        <v>0.60458726758876991</v>
      </c>
      <c r="N57" s="243">
        <v>0.29972772638367862</v>
      </c>
      <c r="O57" s="244">
        <v>0.17165166094026196</v>
      </c>
      <c r="P57" s="245">
        <v>147.80005679992632</v>
      </c>
      <c r="Q57" s="246">
        <v>84.640487701943329</v>
      </c>
      <c r="R57" s="247">
        <v>7.5200195398925658</v>
      </c>
      <c r="S57" s="247">
        <v>2.4198905507659041</v>
      </c>
      <c r="T57" s="248">
        <v>0.72023785269434837</v>
      </c>
      <c r="U57" s="249">
        <v>1.7000544348619109E-2</v>
      </c>
    </row>
    <row r="58" spans="1:43" x14ac:dyDescent="0.2">
      <c r="A58" s="237" t="s">
        <v>280</v>
      </c>
      <c r="B58" s="238">
        <v>26</v>
      </c>
      <c r="C58" s="222">
        <v>4</v>
      </c>
      <c r="D58" s="239">
        <v>2.2933876756008099E-2</v>
      </c>
      <c r="E58" s="240">
        <v>3.7078331747647639</v>
      </c>
      <c r="F58" s="241">
        <v>2.0974862989417162</v>
      </c>
      <c r="G58" s="240">
        <v>1.2170813468429891</v>
      </c>
      <c r="H58" s="239">
        <v>6.5677363370611141E-2</v>
      </c>
      <c r="I58" s="240">
        <v>0.87343491548735763</v>
      </c>
      <c r="J58" s="278">
        <v>3.0970790905863423</v>
      </c>
      <c r="K58" s="240">
        <v>0.10438576114780507</v>
      </c>
      <c r="L58" s="242">
        <v>7.6231382000000005</v>
      </c>
      <c r="M58" s="240">
        <v>0.95697348397753934</v>
      </c>
      <c r="N58" s="243">
        <v>0.30396966778501522</v>
      </c>
      <c r="O58" s="244">
        <v>0.17072684202109478</v>
      </c>
      <c r="P58" s="245">
        <v>149.8917335240308</v>
      </c>
      <c r="Q58" s="246">
        <v>84.184368386525776</v>
      </c>
      <c r="R58" s="247">
        <v>12.343853561119753</v>
      </c>
      <c r="S58" s="247">
        <v>2.7200610727018701</v>
      </c>
      <c r="T58" s="248">
        <v>0.63463442791674007</v>
      </c>
      <c r="U58" s="249">
        <v>1.5504802024978828E-2</v>
      </c>
    </row>
    <row r="59" spans="1:43" x14ac:dyDescent="0.2">
      <c r="A59" s="237" t="s">
        <v>281</v>
      </c>
      <c r="B59" s="238">
        <v>30</v>
      </c>
      <c r="C59" s="222">
        <v>4</v>
      </c>
      <c r="D59" s="239">
        <v>2.0711287157959824E-2</v>
      </c>
      <c r="E59" s="240">
        <v>3.8193961076186684</v>
      </c>
      <c r="F59" s="241">
        <v>2.8575893345653949</v>
      </c>
      <c r="G59" s="240">
        <v>1.1807791671498051</v>
      </c>
      <c r="H59" s="239">
        <v>7.5972022679336768E-2</v>
      </c>
      <c r="I59" s="240">
        <v>0.73847767503955675</v>
      </c>
      <c r="J59" s="278">
        <v>3.6437204407210668</v>
      </c>
      <c r="K59" s="240">
        <v>8.6086153305526922E-2</v>
      </c>
      <c r="L59" s="242">
        <v>6.8355009999999998</v>
      </c>
      <c r="M59" s="240">
        <v>1.0230295354270911</v>
      </c>
      <c r="N59" s="243">
        <v>0.24075259391514864</v>
      </c>
      <c r="O59" s="244">
        <v>0.13532201883027498</v>
      </c>
      <c r="P59" s="245">
        <v>118.71951309036869</v>
      </c>
      <c r="Q59" s="246">
        <v>66.727601630714219</v>
      </c>
      <c r="R59" s="247">
        <v>12.826742947140263</v>
      </c>
      <c r="S59" s="247">
        <v>3.1999273439555709</v>
      </c>
      <c r="T59" s="248">
        <v>0.54800485597791271</v>
      </c>
      <c r="U59" s="249">
        <v>1.2975841166713657E-2</v>
      </c>
    </row>
    <row r="60" spans="1:43" x14ac:dyDescent="0.2">
      <c r="A60" s="237" t="s">
        <v>282</v>
      </c>
      <c r="B60" s="238">
        <v>10</v>
      </c>
      <c r="C60" s="222">
        <v>4</v>
      </c>
      <c r="D60" s="239">
        <v>2.0046275439333443E-2</v>
      </c>
      <c r="E60" s="240">
        <v>3.5808685233162256</v>
      </c>
      <c r="F60" s="241">
        <v>4.2017953686885399</v>
      </c>
      <c r="G60" s="240">
        <v>0.82322626188563452</v>
      </c>
      <c r="H60" s="239">
        <v>9.905476113072359E-2</v>
      </c>
      <c r="I60" s="240">
        <v>0.66519913054240976</v>
      </c>
      <c r="J60" s="278">
        <v>4.7910941661776629</v>
      </c>
      <c r="K60" s="240">
        <v>0.1010135257714147</v>
      </c>
      <c r="L60" s="242">
        <v>7.0111598000000006</v>
      </c>
      <c r="M60" s="240">
        <v>0.99892628328385979</v>
      </c>
      <c r="N60" s="243">
        <v>0.28337053728773687</v>
      </c>
      <c r="O60" s="244">
        <v>9.4220474569834706E-2</v>
      </c>
      <c r="P60" s="245">
        <v>139.73439926185577</v>
      </c>
      <c r="Q60" s="246">
        <v>46.459801309807609</v>
      </c>
      <c r="R60" s="247">
        <v>19.352769715980077</v>
      </c>
      <c r="S60" s="247">
        <v>4.2072919653922316</v>
      </c>
      <c r="T60" s="248">
        <v>0.49001780268449602</v>
      </c>
      <c r="U60" s="249">
        <v>8.1284935817587008E-3</v>
      </c>
    </row>
    <row r="61" spans="1:43" x14ac:dyDescent="0.2">
      <c r="A61" s="237" t="s">
        <v>283</v>
      </c>
      <c r="B61" s="238">
        <v>11.5</v>
      </c>
      <c r="C61" s="222">
        <v>4</v>
      </c>
      <c r="D61" s="239">
        <v>2.1960314931621355E-2</v>
      </c>
      <c r="E61" s="240">
        <v>3.4449876046222432</v>
      </c>
      <c r="F61" s="241">
        <v>5.4602551922971134</v>
      </c>
      <c r="G61" s="240">
        <v>0.74008845843412974</v>
      </c>
      <c r="H61" s="239">
        <v>0.12083409592460785</v>
      </c>
      <c r="I61" s="240">
        <v>0.6142411009159886</v>
      </c>
      <c r="J61" s="278">
        <v>5.9155791981885955</v>
      </c>
      <c r="K61" s="240">
        <v>7.3201428881003713E-2</v>
      </c>
      <c r="L61" s="242">
        <v>7.5227474999999995</v>
      </c>
      <c r="M61" s="240">
        <v>0.86194937836853136</v>
      </c>
      <c r="N61" s="243">
        <v>0.23612980760535965</v>
      </c>
      <c r="O61" s="244">
        <v>7.9540978758834646E-2</v>
      </c>
      <c r="P61" s="245">
        <v>116.44000500972192</v>
      </c>
      <c r="Q61" s="246">
        <v>39.221890124933637</v>
      </c>
      <c r="R61" s="247">
        <v>18.556742194525793</v>
      </c>
      <c r="S61" s="247">
        <v>5.1945957510659948</v>
      </c>
      <c r="T61" s="248">
        <v>0.46556778436971458</v>
      </c>
      <c r="U61" s="249">
        <v>6.9248970269945804E-3</v>
      </c>
    </row>
    <row r="62" spans="1:43" x14ac:dyDescent="0.2">
      <c r="A62" s="237" t="s">
        <v>284</v>
      </c>
      <c r="B62" s="238">
        <v>14</v>
      </c>
      <c r="C62" s="222">
        <v>4</v>
      </c>
      <c r="D62" s="239">
        <v>1.7471057148987609E-2</v>
      </c>
      <c r="E62" s="240">
        <v>4.2912842261218103</v>
      </c>
      <c r="F62" s="241">
        <v>5.3070008615083104</v>
      </c>
      <c r="G62" s="240">
        <v>0.86577095780957913</v>
      </c>
      <c r="H62" s="239">
        <v>0.11770695155077085</v>
      </c>
      <c r="I62" s="240">
        <v>0.68938644249941361</v>
      </c>
      <c r="J62" s="278">
        <v>5.6965389199756808</v>
      </c>
      <c r="K62" s="240">
        <v>9.5594686495220793E-2</v>
      </c>
      <c r="L62" s="242">
        <v>6.0080207999999997</v>
      </c>
      <c r="M62" s="240">
        <v>1.0987808935223584</v>
      </c>
      <c r="N62" s="243">
        <v>0.21249156380752338</v>
      </c>
      <c r="O62" s="244">
        <v>8.2021106383523862E-2</v>
      </c>
      <c r="P62" s="245">
        <v>104.78388048600173</v>
      </c>
      <c r="Q62" s="246">
        <v>40.445105903865233</v>
      </c>
      <c r="R62" s="247">
        <v>20.1348757991342</v>
      </c>
      <c r="S62" s="247">
        <v>5.0022228977225582</v>
      </c>
      <c r="T62" s="248">
        <v>0.46127294991892803</v>
      </c>
      <c r="U62" s="249">
        <v>8.0357379693322111E-3</v>
      </c>
    </row>
    <row r="63" spans="1:43" x14ac:dyDescent="0.2">
      <c r="A63" s="237" t="s">
        <v>285</v>
      </c>
      <c r="B63" s="238">
        <v>17</v>
      </c>
      <c r="C63" s="222">
        <v>4</v>
      </c>
      <c r="D63" s="239">
        <v>9.4130477181330243E-3</v>
      </c>
      <c r="E63" s="240">
        <v>8.3103368800592765</v>
      </c>
      <c r="F63" s="241">
        <v>4.6527793029720508</v>
      </c>
      <c r="G63" s="240">
        <v>0.86872854124889043</v>
      </c>
      <c r="H63" s="239">
        <v>0.10693102314613272</v>
      </c>
      <c r="I63" s="240">
        <v>0.62187676171183637</v>
      </c>
      <c r="J63" s="278">
        <v>5.1664612450319947</v>
      </c>
      <c r="K63" s="240">
        <v>7.4087391171393846E-2</v>
      </c>
      <c r="L63" s="242">
        <v>3.7014337999999993</v>
      </c>
      <c r="M63" s="240">
        <v>1.7777084067895061</v>
      </c>
      <c r="N63" s="243">
        <v>0.24355041760130036</v>
      </c>
      <c r="O63" s="244">
        <v>9.4005354061823893E-2</v>
      </c>
      <c r="P63" s="245">
        <v>120.09912592478408</v>
      </c>
      <c r="Q63" s="246">
        <v>46.354223378585431</v>
      </c>
      <c r="R63" s="247">
        <v>33.974163183470836</v>
      </c>
      <c r="S63" s="247">
        <v>4.5368479701340876</v>
      </c>
      <c r="T63" s="248">
        <v>0.47718400615800871</v>
      </c>
      <c r="U63" s="249">
        <v>8.321001478256396E-3</v>
      </c>
    </row>
    <row r="64" spans="1:43" x14ac:dyDescent="0.2">
      <c r="A64" s="237" t="s">
        <v>286</v>
      </c>
      <c r="B64" s="238">
        <v>21</v>
      </c>
      <c r="C64" s="222">
        <v>4</v>
      </c>
      <c r="D64" s="239">
        <v>9.2840396811053987E-3</v>
      </c>
      <c r="E64" s="240">
        <v>8.2940299542857581</v>
      </c>
      <c r="F64" s="241">
        <v>3.4548609451255663</v>
      </c>
      <c r="G64" s="240">
        <v>1.1264237972025049</v>
      </c>
      <c r="H64" s="239">
        <v>7.8186844751990767E-2</v>
      </c>
      <c r="I64" s="240">
        <v>0.75856466010136125</v>
      </c>
      <c r="J64" s="278">
        <v>3.7840095655109063</v>
      </c>
      <c r="K64" s="240">
        <v>0.11677382470752336</v>
      </c>
      <c r="L64" s="242">
        <v>3.2784235000000006</v>
      </c>
      <c r="M64" s="240">
        <v>1.9753237492221463</v>
      </c>
      <c r="N64" s="243">
        <v>0.20589641750305301</v>
      </c>
      <c r="O64" s="244">
        <v>0.12633864172544829</v>
      </c>
      <c r="P64" s="245">
        <v>101.5317708832925</v>
      </c>
      <c r="Q64" s="246">
        <v>62.298462537838418</v>
      </c>
      <c r="R64" s="247">
        <v>23.750295810353709</v>
      </c>
      <c r="S64" s="247">
        <v>3.3228415856725895</v>
      </c>
      <c r="T64" s="248">
        <v>0.47067721010741825</v>
      </c>
      <c r="U64" s="249">
        <v>1.0660538794025731E-2</v>
      </c>
    </row>
    <row r="65" spans="1:21" x14ac:dyDescent="0.2">
      <c r="A65" s="220" t="s">
        <v>266</v>
      </c>
      <c r="B65" s="221">
        <v>10</v>
      </c>
      <c r="C65" s="222"/>
      <c r="D65" s="223">
        <v>2.3866590682650842E-2</v>
      </c>
      <c r="E65" s="224">
        <v>2.634528958237798</v>
      </c>
      <c r="F65" s="225">
        <v>1.6249941750953224E-2</v>
      </c>
      <c r="G65" s="224">
        <v>99.497671721167364</v>
      </c>
      <c r="H65" s="223">
        <v>4.658723762113735E-3</v>
      </c>
      <c r="I65" s="224">
        <v>10.0440779320764</v>
      </c>
      <c r="J65" s="280">
        <v>3.6983269072125444E-2</v>
      </c>
      <c r="K65" s="224">
        <v>1.5752139968325396</v>
      </c>
      <c r="L65" s="226">
        <v>6.6672976000000013</v>
      </c>
      <c r="M65" s="224">
        <v>3.5325511497471318</v>
      </c>
      <c r="N65" s="227">
        <v>-12.362289778250945</v>
      </c>
      <c r="O65" s="228">
        <v>16.30228340557219</v>
      </c>
      <c r="P65" s="229">
        <v>-6106.4442004885796</v>
      </c>
      <c r="Q65" s="230">
        <v>8066.0808743190109</v>
      </c>
      <c r="R65" s="231">
        <v>-6.8552916043476877</v>
      </c>
      <c r="S65" s="231">
        <v>3.2486371342480488E-2</v>
      </c>
      <c r="T65" s="232">
        <v>0.9783483149678398</v>
      </c>
      <c r="U65" s="236">
        <v>1.9471117867280465</v>
      </c>
    </row>
    <row r="66" spans="1:21" x14ac:dyDescent="0.2">
      <c r="A66" s="237" t="s">
        <v>267</v>
      </c>
      <c r="B66" s="238">
        <v>18</v>
      </c>
      <c r="C66" s="222">
        <v>4</v>
      </c>
      <c r="D66" s="239">
        <v>0.13991782475928499</v>
      </c>
      <c r="E66" s="240">
        <v>0.63995634050645422</v>
      </c>
      <c r="F66" s="241">
        <v>0.82878433503053539</v>
      </c>
      <c r="G66" s="240">
        <v>1.8818998963206415</v>
      </c>
      <c r="H66" s="239">
        <v>6.3400307283294932E-2</v>
      </c>
      <c r="I66" s="240">
        <v>0.78706921062508639</v>
      </c>
      <c r="J66" s="278">
        <v>1.7799462124560723</v>
      </c>
      <c r="K66" s="240">
        <v>0.15598584845750149</v>
      </c>
      <c r="L66" s="242">
        <v>42.035911299999995</v>
      </c>
      <c r="M66" s="240">
        <v>0.56094868023539857</v>
      </c>
      <c r="N66" s="243">
        <v>0.18391614913872348</v>
      </c>
      <c r="O66" s="244">
        <v>0.40362167092516316</v>
      </c>
      <c r="P66" s="245">
        <v>90.693115654898406</v>
      </c>
      <c r="Q66" s="246">
        <v>199.02983049153781</v>
      </c>
      <c r="R66" s="247">
        <v>0.77852069741343322</v>
      </c>
      <c r="S66" s="247">
        <v>1.563490025382414</v>
      </c>
      <c r="T66" s="248">
        <v>0.92320401957067177</v>
      </c>
      <c r="U66" s="249">
        <v>3.4866786599661054E-2</v>
      </c>
    </row>
    <row r="67" spans="1:21" x14ac:dyDescent="0.2">
      <c r="A67" s="237" t="s">
        <v>268</v>
      </c>
      <c r="B67" s="238">
        <v>23</v>
      </c>
      <c r="C67" s="222">
        <v>4</v>
      </c>
      <c r="D67" s="239">
        <v>5.9981459554082739E-2</v>
      </c>
      <c r="E67" s="240">
        <v>1.3645086616180921</v>
      </c>
      <c r="F67" s="241">
        <v>1.3519373172061568</v>
      </c>
      <c r="G67" s="240">
        <v>1.2586183593308111</v>
      </c>
      <c r="H67" s="239">
        <v>6.0868001148962785E-2</v>
      </c>
      <c r="I67" s="240">
        <v>0.5875246513508342</v>
      </c>
      <c r="J67" s="278">
        <v>2.4672063599959748</v>
      </c>
      <c r="K67" s="240">
        <v>0.12098445450640326</v>
      </c>
      <c r="L67" s="242">
        <v>17.995318300000001</v>
      </c>
      <c r="M67" s="240">
        <v>1.3060218784590136</v>
      </c>
      <c r="N67" s="243">
        <v>7.8457238620670403E-2</v>
      </c>
      <c r="O67" s="244">
        <v>0.27534846814100711</v>
      </c>
      <c r="P67" s="245">
        <v>38.689547027607503</v>
      </c>
      <c r="Q67" s="246">
        <v>135.78090565476612</v>
      </c>
      <c r="R67" s="247">
        <v>1.0752730808590769</v>
      </c>
      <c r="S67" s="247">
        <v>2.167053521912885</v>
      </c>
      <c r="T67" s="248">
        <v>0.78443540551838031</v>
      </c>
      <c r="U67" s="249">
        <v>1.9837181665983413E-2</v>
      </c>
    </row>
    <row r="68" spans="1:21" x14ac:dyDescent="0.2">
      <c r="A68" s="237" t="s">
        <v>269</v>
      </c>
      <c r="B68" s="238">
        <v>26</v>
      </c>
      <c r="C68" s="222">
        <v>4</v>
      </c>
      <c r="D68" s="239">
        <v>4.0201162862004834E-2</v>
      </c>
      <c r="E68" s="240">
        <v>1.8495977549508662</v>
      </c>
      <c r="F68" s="241">
        <v>1.753559145676717</v>
      </c>
      <c r="G68" s="240">
        <v>1.4176727557000031</v>
      </c>
      <c r="H68" s="239">
        <v>6.3109984952167297E-2</v>
      </c>
      <c r="I68" s="240">
        <v>0.59705029312923996</v>
      </c>
      <c r="J68" s="278">
        <v>2.6926052121231314</v>
      </c>
      <c r="K68" s="240">
        <v>0.14308177972499869</v>
      </c>
      <c r="L68" s="242">
        <v>12.523961700000001</v>
      </c>
      <c r="M68" s="240">
        <v>1.879941372332506</v>
      </c>
      <c r="N68" s="243">
        <v>0.24504060287709475</v>
      </c>
      <c r="O68" s="244">
        <v>0.24064762059162395</v>
      </c>
      <c r="P68" s="245">
        <v>120.83393904238635</v>
      </c>
      <c r="Q68" s="246">
        <v>118.66376328670356</v>
      </c>
      <c r="R68" s="247">
        <v>5.2659728348708539</v>
      </c>
      <c r="S68" s="247">
        <v>2.364866574393774</v>
      </c>
      <c r="T68" s="248">
        <v>0.65997932352898181</v>
      </c>
      <c r="U68" s="249">
        <v>1.8807844490030645E-2</v>
      </c>
    </row>
    <row r="69" spans="1:21" x14ac:dyDescent="0.2">
      <c r="A69" s="237" t="s">
        <v>270</v>
      </c>
      <c r="B69" s="238">
        <v>30</v>
      </c>
      <c r="C69" s="222">
        <v>4</v>
      </c>
      <c r="D69" s="239">
        <v>4.4048720253865005E-2</v>
      </c>
      <c r="E69" s="240">
        <v>1.1982794198114011</v>
      </c>
      <c r="F69" s="241">
        <v>2.4455960138043169</v>
      </c>
      <c r="G69" s="240">
        <v>1.0974957010744293</v>
      </c>
      <c r="H69" s="239">
        <v>8.0603186679770317E-2</v>
      </c>
      <c r="I69" s="240">
        <v>0.62729144364511047</v>
      </c>
      <c r="J69" s="278">
        <v>3.4358182376766306</v>
      </c>
      <c r="K69" s="240">
        <v>0.13204501502664842</v>
      </c>
      <c r="L69" s="242">
        <v>13.682184400000001</v>
      </c>
      <c r="M69" s="240">
        <v>1.73308510012872</v>
      </c>
      <c r="N69" s="243">
        <v>0.21071347526238571</v>
      </c>
      <c r="O69" s="244">
        <v>0.16600462525683224</v>
      </c>
      <c r="P69" s="245">
        <v>103.90709401105369</v>
      </c>
      <c r="Q69" s="246">
        <v>81.857928542287567</v>
      </c>
      <c r="R69" s="247">
        <v>5.2888220893081073</v>
      </c>
      <c r="S69" s="247">
        <v>3.0174941539469797</v>
      </c>
      <c r="T69" s="248">
        <v>0.60381767995827018</v>
      </c>
      <c r="U69" s="249">
        <v>1.3349423057549997E-2</v>
      </c>
    </row>
    <row r="70" spans="1:21" x14ac:dyDescent="0.2">
      <c r="A70" s="237" t="s">
        <v>271</v>
      </c>
      <c r="B70" s="238">
        <v>10</v>
      </c>
      <c r="C70" s="222">
        <v>4</v>
      </c>
      <c r="D70" s="239">
        <v>3.1812964627791394E-2</v>
      </c>
      <c r="E70" s="240">
        <v>2.033788306320599</v>
      </c>
      <c r="F70" s="241">
        <v>4.3424790536071978</v>
      </c>
      <c r="G70" s="240">
        <v>0.86717136912598314</v>
      </c>
      <c r="H70" s="239">
        <v>0.11327193560995147</v>
      </c>
      <c r="I70" s="240">
        <v>0.79492473621255855</v>
      </c>
      <c r="J70" s="278">
        <v>5.2511647456520887</v>
      </c>
      <c r="K70" s="240">
        <v>0.11013898050199612</v>
      </c>
      <c r="L70" s="242">
        <v>10.770421500000001</v>
      </c>
      <c r="M70" s="240">
        <v>2.1800358605478332</v>
      </c>
      <c r="N70" s="243">
        <v>0.30755463344861617</v>
      </c>
      <c r="O70" s="244">
        <v>0.11593418634233428</v>
      </c>
      <c r="P70" s="245">
        <v>151.65945745525715</v>
      </c>
      <c r="Q70" s="246">
        <v>57.16638760540112</v>
      </c>
      <c r="R70" s="247">
        <v>14.986611468063318</v>
      </c>
      <c r="S70" s="247">
        <v>4.6114576406031453</v>
      </c>
      <c r="T70" s="248">
        <v>0.51969028353572577</v>
      </c>
      <c r="U70" s="249">
        <v>9.0857000238038811E-3</v>
      </c>
    </row>
    <row r="71" spans="1:21" x14ac:dyDescent="0.2">
      <c r="A71" s="237" t="s">
        <v>272</v>
      </c>
      <c r="B71" s="238">
        <v>11.5</v>
      </c>
      <c r="C71" s="222">
        <v>4</v>
      </c>
      <c r="D71" s="239">
        <v>3.2129967243425629E-2</v>
      </c>
      <c r="E71" s="240">
        <v>1.3387951752591472</v>
      </c>
      <c r="F71" s="241">
        <v>6.2094882337563764</v>
      </c>
      <c r="G71" s="240">
        <v>0.74295908144350975</v>
      </c>
      <c r="H71" s="239">
        <v>0.14265026429502617</v>
      </c>
      <c r="I71" s="240">
        <v>0.41421292488897887</v>
      </c>
      <c r="J71" s="278">
        <v>6.7264897859210953</v>
      </c>
      <c r="K71" s="240">
        <v>0.11694617223971579</v>
      </c>
      <c r="L71" s="242">
        <v>11.152085400000001</v>
      </c>
      <c r="M71" s="240">
        <v>2.1091442962962383</v>
      </c>
      <c r="N71" s="243">
        <v>0.30467039112347416</v>
      </c>
      <c r="O71" s="244">
        <v>7.9797424715360374E-2</v>
      </c>
      <c r="P71" s="245">
        <v>150.23725591173206</v>
      </c>
      <c r="Q71" s="246">
        <v>39.347617813746268</v>
      </c>
      <c r="R71" s="247">
        <v>18.365076910127272</v>
      </c>
      <c r="S71" s="247">
        <v>5.9066731265917403</v>
      </c>
      <c r="T71" s="248">
        <v>0.46551237965668296</v>
      </c>
      <c r="U71" s="249">
        <v>7.0024076315827214E-3</v>
      </c>
    </row>
    <row r="72" spans="1:21" x14ac:dyDescent="0.2">
      <c r="A72" s="237" t="s">
        <v>273</v>
      </c>
      <c r="B72" s="238">
        <v>14</v>
      </c>
      <c r="C72" s="222">
        <v>4</v>
      </c>
      <c r="D72" s="239">
        <v>3.9894360075672611E-2</v>
      </c>
      <c r="E72" s="240">
        <v>1.485946564848315</v>
      </c>
      <c r="F72" s="241">
        <v>6.3167466391879161</v>
      </c>
      <c r="G72" s="240">
        <v>0.83954746293313054</v>
      </c>
      <c r="H72" s="239">
        <v>0.14374452523779147</v>
      </c>
      <c r="I72" s="240">
        <v>0.50382559251460324</v>
      </c>
      <c r="J72" s="278">
        <v>6.6479169348752327</v>
      </c>
      <c r="K72" s="240">
        <v>0.11486538844043438</v>
      </c>
      <c r="L72" s="242">
        <v>13.353507700000002</v>
      </c>
      <c r="M72" s="240">
        <v>1.7584232908269484</v>
      </c>
      <c r="N72" s="243">
        <v>0.29200000176103502</v>
      </c>
      <c r="O72" s="244">
        <v>8.8607171288768091E-2</v>
      </c>
      <c r="P72" s="245">
        <v>143.98955442480207</v>
      </c>
      <c r="Q72" s="246">
        <v>43.691798635656717</v>
      </c>
      <c r="R72" s="247">
        <v>14.527646656471759</v>
      </c>
      <c r="S72" s="247">
        <v>5.8375703233743881</v>
      </c>
      <c r="T72" s="248">
        <v>0.45225437109722416</v>
      </c>
      <c r="U72" s="249">
        <v>7.6646178470713457E-3</v>
      </c>
    </row>
    <row r="73" spans="1:21" x14ac:dyDescent="0.2">
      <c r="A73" s="237" t="s">
        <v>274</v>
      </c>
      <c r="B73" s="238">
        <v>17</v>
      </c>
      <c r="C73" s="222">
        <v>4</v>
      </c>
      <c r="D73" s="239">
        <v>6.454795342912234E-2</v>
      </c>
      <c r="E73" s="240">
        <v>1.0074125311224653</v>
      </c>
      <c r="F73" s="241">
        <v>6.3748272394859136</v>
      </c>
      <c r="G73" s="240">
        <v>0.74885871952562044</v>
      </c>
      <c r="H73" s="239">
        <v>0.14957699937289617</v>
      </c>
      <c r="I73" s="240">
        <v>0.52677515425996324</v>
      </c>
      <c r="J73" s="278">
        <v>6.8934195386323074</v>
      </c>
      <c r="K73" s="240">
        <v>0.12471608311505368</v>
      </c>
      <c r="L73" s="242">
        <v>20.4981708</v>
      </c>
      <c r="M73" s="240">
        <v>1.1528416560651953</v>
      </c>
      <c r="N73" s="243">
        <v>0.25086499923454164</v>
      </c>
      <c r="O73" s="244">
        <v>8.8981956860862618E-2</v>
      </c>
      <c r="P73" s="245">
        <v>123.7059568363465</v>
      </c>
      <c r="Q73" s="246">
        <v>43.877089960331645</v>
      </c>
      <c r="R73" s="247">
        <v>8.4311982195445729</v>
      </c>
      <c r="S73" s="247">
        <v>6.0532510310510599</v>
      </c>
      <c r="T73" s="248">
        <v>0.46469111696208865</v>
      </c>
      <c r="U73" s="249">
        <v>7.0557386698795995E-3</v>
      </c>
    </row>
    <row r="74" spans="1:21" x14ac:dyDescent="0.2">
      <c r="A74" s="237" t="s">
        <v>275</v>
      </c>
      <c r="B74" s="238">
        <v>21</v>
      </c>
      <c r="C74" s="222">
        <v>4</v>
      </c>
      <c r="D74" s="239">
        <v>0.12459232876196906</v>
      </c>
      <c r="E74" s="240">
        <v>0.75321238951625702</v>
      </c>
      <c r="F74" s="241">
        <v>6.3697940279887026</v>
      </c>
      <c r="G74" s="240">
        <v>0.73360395084747654</v>
      </c>
      <c r="H74" s="239">
        <v>0.16688710408169874</v>
      </c>
      <c r="I74" s="240">
        <v>0.46848146534748264</v>
      </c>
      <c r="J74" s="278">
        <v>7.1317527662457962</v>
      </c>
      <c r="K74" s="240">
        <v>0.10808919880198611</v>
      </c>
      <c r="L74" s="242">
        <v>38.993472499999996</v>
      </c>
      <c r="M74" s="240">
        <v>0.60497214981199432</v>
      </c>
      <c r="N74" s="243">
        <v>0.32218709997912881</v>
      </c>
      <c r="O74" s="244">
        <v>0.10334370036607747</v>
      </c>
      <c r="P74" s="245">
        <v>158.87461659850061</v>
      </c>
      <c r="Q74" s="246">
        <v>50.957900595517906</v>
      </c>
      <c r="R74" s="247">
        <v>5.8891332821581557</v>
      </c>
      <c r="S74" s="247">
        <v>6.2626695659132716</v>
      </c>
      <c r="T74" s="248">
        <v>0.48114747844675027</v>
      </c>
      <c r="U74" s="249">
        <v>7.1357424739259311E-3</v>
      </c>
    </row>
    <row r="75" spans="1:21" x14ac:dyDescent="0.2">
      <c r="A75" s="220" t="s">
        <v>251</v>
      </c>
      <c r="B75" s="221">
        <v>5</v>
      </c>
      <c r="C75" s="222"/>
      <c r="D75" s="223">
        <v>2.9791872851009935E-4</v>
      </c>
      <c r="E75" s="224">
        <v>355.14091954780071</v>
      </c>
      <c r="F75" s="225">
        <v>-1.0679968587064008E-2</v>
      </c>
      <c r="G75" s="224">
        <v>113.70358756778764</v>
      </c>
      <c r="H75" s="223">
        <v>-2.3524217810426049E-4</v>
      </c>
      <c r="I75" s="224">
        <v>198.27959008241328</v>
      </c>
      <c r="J75" s="280">
        <v>1.5393548735378529E-4</v>
      </c>
      <c r="K75" s="224">
        <v>269.91320020702972</v>
      </c>
      <c r="L75" s="226">
        <v>-3.4523899999999941E-2</v>
      </c>
      <c r="M75" s="224">
        <v>303.09326194672917</v>
      </c>
      <c r="N75" s="227">
        <v>-771.53705937644747</v>
      </c>
      <c r="O75" s="228">
        <v>5736.0026604265076</v>
      </c>
      <c r="P75" s="229">
        <v>-426522.25472174236</v>
      </c>
      <c r="Q75" s="230">
        <v>3570905.3969241264</v>
      </c>
      <c r="R75" s="231">
        <v>360.07649067771649</v>
      </c>
      <c r="S75" s="231">
        <v>1.4157356745428935E-4</v>
      </c>
      <c r="T75" s="232">
        <v>-6.4871853420483188E-3</v>
      </c>
      <c r="U75" s="233">
        <v>3.6571265865645415E-2</v>
      </c>
    </row>
    <row r="76" spans="1:21" x14ac:dyDescent="0.2">
      <c r="A76" s="220" t="s">
        <v>252</v>
      </c>
      <c r="B76" s="221">
        <v>7.5</v>
      </c>
      <c r="C76" s="222"/>
      <c r="D76" s="223">
        <v>2.6430249462262223E-3</v>
      </c>
      <c r="E76" s="224">
        <v>40.742334537759454</v>
      </c>
      <c r="F76" s="225">
        <v>-1.6445675112496786E-2</v>
      </c>
      <c r="G76" s="224">
        <v>60.149003874804094</v>
      </c>
      <c r="H76" s="223">
        <v>2.0187946715506175E-4</v>
      </c>
      <c r="I76" s="224">
        <v>235.67644621509882</v>
      </c>
      <c r="J76" s="280">
        <v>1.1035051597209676E-3</v>
      </c>
      <c r="K76" s="224">
        <v>38.088235272634954</v>
      </c>
      <c r="L76" s="226">
        <v>1.0236638000000013</v>
      </c>
      <c r="M76" s="224">
        <v>10.210669847728447</v>
      </c>
      <c r="N76" s="227">
        <v>209.28646872516609</v>
      </c>
      <c r="O76" s="234">
        <v>626.82996891028802</v>
      </c>
      <c r="P76" s="229">
        <v>100401.55624212154</v>
      </c>
      <c r="Q76" s="235">
        <v>292611.92465619941</v>
      </c>
      <c r="R76" s="231">
        <v>22.787273325556288</v>
      </c>
      <c r="S76" s="231">
        <v>9.7933867794032926E-4</v>
      </c>
      <c r="T76" s="232">
        <v>-2.914239940424429E-2</v>
      </c>
      <c r="U76" s="233">
        <v>4.1379351945968507E-2</v>
      </c>
    </row>
    <row r="77" spans="1:21" x14ac:dyDescent="0.2">
      <c r="A77" s="220" t="s">
        <v>253</v>
      </c>
      <c r="B77" s="221">
        <v>10</v>
      </c>
      <c r="C77" s="222"/>
      <c r="D77" s="223">
        <v>3.0711124776783363E-2</v>
      </c>
      <c r="E77" s="224">
        <v>3.4632891525960412</v>
      </c>
      <c r="F77" s="225">
        <v>4.9540747254560376E-2</v>
      </c>
      <c r="G77" s="224">
        <v>19.176491469066498</v>
      </c>
      <c r="H77" s="223">
        <v>7.6818393372938849E-3</v>
      </c>
      <c r="I77" s="224">
        <v>6.161200371171776</v>
      </c>
      <c r="J77" s="280">
        <v>9.1156811040901037E-2</v>
      </c>
      <c r="K77" s="224">
        <v>0.68907595168276958</v>
      </c>
      <c r="L77" s="226">
        <v>9.144444</v>
      </c>
      <c r="M77" s="224">
        <v>1.137926017269083</v>
      </c>
      <c r="N77" s="227">
        <v>-0.227990990721717</v>
      </c>
      <c r="O77" s="228">
        <v>7.3373847023288654</v>
      </c>
      <c r="P77" s="229">
        <v>-112.43363227106873</v>
      </c>
      <c r="Q77" s="230">
        <v>3618.5383882382216</v>
      </c>
      <c r="R77" s="231">
        <v>-0.22719074259958619</v>
      </c>
      <c r="S77" s="231">
        <v>8.0067192388748765E-2</v>
      </c>
      <c r="T77" s="232">
        <v>0.79092654677574592</v>
      </c>
      <c r="U77" s="236">
        <v>0.30353986381846726</v>
      </c>
    </row>
    <row r="78" spans="1:21" x14ac:dyDescent="0.2">
      <c r="A78" s="237" t="s">
        <v>254</v>
      </c>
      <c r="B78" s="238">
        <v>15</v>
      </c>
      <c r="C78" s="222">
        <v>4</v>
      </c>
      <c r="D78" s="239">
        <v>7.4004798871264335E-2</v>
      </c>
      <c r="E78" s="240">
        <v>1.6502956866689968</v>
      </c>
      <c r="F78" s="241">
        <v>0.55225164194905463</v>
      </c>
      <c r="G78" s="240">
        <v>2.9804223796164133</v>
      </c>
      <c r="H78" s="239">
        <v>3.7593864128798032E-2</v>
      </c>
      <c r="I78" s="240">
        <v>1.371723175237864</v>
      </c>
      <c r="J78" s="278">
        <v>1.2187294824231962</v>
      </c>
      <c r="K78" s="240">
        <v>0.12310082271811106</v>
      </c>
      <c r="L78" s="242">
        <v>23.100026</v>
      </c>
      <c r="M78" s="240">
        <v>0.48227861163553021</v>
      </c>
      <c r="N78" s="243">
        <v>0.86049919298691013</v>
      </c>
      <c r="O78" s="244">
        <v>0.62701409811579412</v>
      </c>
      <c r="P78" s="245">
        <v>424.29249073233325</v>
      </c>
      <c r="Q78" s="246">
        <v>309.13049381589508</v>
      </c>
      <c r="R78" s="247">
        <v>4.5385053608011052</v>
      </c>
      <c r="S78" s="247">
        <v>1.0705308918899974</v>
      </c>
      <c r="T78" s="248">
        <v>0.94865061784214699</v>
      </c>
      <c r="U78" s="249">
        <v>5.6595835888150224E-2</v>
      </c>
    </row>
    <row r="79" spans="1:21" x14ac:dyDescent="0.2">
      <c r="A79" s="237" t="s">
        <v>255</v>
      </c>
      <c r="B79" s="238">
        <v>18</v>
      </c>
      <c r="C79" s="222">
        <v>4</v>
      </c>
      <c r="D79" s="239">
        <v>3.6716676504128125E-2</v>
      </c>
      <c r="E79" s="240">
        <v>2.8302208696541356</v>
      </c>
      <c r="F79" s="241">
        <v>0.86200789451584792</v>
      </c>
      <c r="G79" s="240">
        <v>2.2221376951926821</v>
      </c>
      <c r="H79" s="239">
        <v>3.8572303273332186E-2</v>
      </c>
      <c r="I79" s="240">
        <v>1.1923840123457028</v>
      </c>
      <c r="J79" s="278">
        <v>1.5377032475713632</v>
      </c>
      <c r="K79" s="240">
        <v>0.14948875425376981</v>
      </c>
      <c r="L79" s="242">
        <v>11.646520599999999</v>
      </c>
      <c r="M79" s="240">
        <v>0.89847188051206472</v>
      </c>
      <c r="N79" s="243">
        <v>0.48930963113099274</v>
      </c>
      <c r="O79" s="244">
        <v>0.42628385496753762</v>
      </c>
      <c r="P79" s="245">
        <v>241.27946172292971</v>
      </c>
      <c r="Q79" s="246">
        <v>210.18748373757674</v>
      </c>
      <c r="R79" s="247">
        <v>6.4579729075419952</v>
      </c>
      <c r="S79" s="247">
        <v>1.3506194629690824</v>
      </c>
      <c r="T79" s="248">
        <v>0.76677133028152389</v>
      </c>
      <c r="U79" s="249">
        <v>3.415451336174978E-2</v>
      </c>
    </row>
    <row r="80" spans="1:21" x14ac:dyDescent="0.2">
      <c r="A80" s="237" t="s">
        <v>256</v>
      </c>
      <c r="B80" s="238">
        <v>21</v>
      </c>
      <c r="C80" s="222">
        <v>4</v>
      </c>
      <c r="D80" s="239">
        <v>3.9273176536615904E-2</v>
      </c>
      <c r="E80" s="240">
        <v>2.5676306429276061</v>
      </c>
      <c r="F80" s="241">
        <v>1.168448344869649</v>
      </c>
      <c r="G80" s="240">
        <v>1.3148771109335708</v>
      </c>
      <c r="H80" s="239">
        <v>4.2927689971180731E-2</v>
      </c>
      <c r="I80" s="240">
        <v>1.3099546213263757</v>
      </c>
      <c r="J80" s="278">
        <v>1.8262565925768293</v>
      </c>
      <c r="K80" s="240">
        <v>0.15057553869041182</v>
      </c>
      <c r="L80" s="242">
        <v>11.900298599999999</v>
      </c>
      <c r="M80" s="240">
        <v>0.87966551032418439</v>
      </c>
      <c r="N80" s="243">
        <v>0.14603260804059628</v>
      </c>
      <c r="O80" s="244">
        <v>0.34947484620699959</v>
      </c>
      <c r="P80" s="245">
        <v>72.012272222034525</v>
      </c>
      <c r="Q80" s="246">
        <v>172.33125553590077</v>
      </c>
      <c r="R80" s="247">
        <v>2.2400965478799919</v>
      </c>
      <c r="S80" s="247">
        <v>1.6039805734255079</v>
      </c>
      <c r="T80" s="248">
        <v>0.67179024300734769</v>
      </c>
      <c r="U80" s="249">
        <v>1.7781995739886109E-2</v>
      </c>
    </row>
    <row r="81" spans="1:21" x14ac:dyDescent="0.2">
      <c r="A81" s="237" t="s">
        <v>257</v>
      </c>
      <c r="B81" s="238">
        <v>25</v>
      </c>
      <c r="C81" s="222">
        <v>4</v>
      </c>
      <c r="D81" s="239">
        <v>6.578483168918195E-2</v>
      </c>
      <c r="E81" s="240">
        <v>1.8043710080617539</v>
      </c>
      <c r="F81" s="241">
        <v>1.9069546025438668</v>
      </c>
      <c r="G81" s="240">
        <v>0.79462473325665828</v>
      </c>
      <c r="H81" s="239">
        <v>6.3729891283772586E-2</v>
      </c>
      <c r="I81" s="240">
        <v>0.83792470521944973</v>
      </c>
      <c r="J81" s="278">
        <v>2.5438531360377099</v>
      </c>
      <c r="K81" s="240">
        <v>0.13335092610140983</v>
      </c>
      <c r="L81" s="242">
        <v>20.086099999999998</v>
      </c>
      <c r="M81" s="240">
        <v>0.51841318375284906</v>
      </c>
      <c r="N81" s="243">
        <v>0.23411921200921804</v>
      </c>
      <c r="O81" s="244">
        <v>0.29099093266414061</v>
      </c>
      <c r="P81" s="245">
        <v>115.4485741503687</v>
      </c>
      <c r="Q81" s="246">
        <v>143.48856084715771</v>
      </c>
      <c r="R81" s="247">
        <v>2.9635639952865276</v>
      </c>
      <c r="S81" s="247">
        <v>2.2340723143997545</v>
      </c>
      <c r="T81" s="248">
        <v>0.57332512973582184</v>
      </c>
      <c r="U81" s="249">
        <v>9.2391064866149484E-3</v>
      </c>
    </row>
    <row r="82" spans="1:21" x14ac:dyDescent="0.2">
      <c r="A82" s="237" t="s">
        <v>258</v>
      </c>
      <c r="B82" s="238">
        <v>30</v>
      </c>
      <c r="C82" s="222">
        <v>4</v>
      </c>
      <c r="D82" s="239">
        <v>0.21863048954656508</v>
      </c>
      <c r="E82" s="240">
        <v>0.68824576795563353</v>
      </c>
      <c r="F82" s="241">
        <v>2.8887888802603339</v>
      </c>
      <c r="G82" s="240">
        <v>0.72917096249808355</v>
      </c>
      <c r="H82" s="239">
        <v>0.10905639022869708</v>
      </c>
      <c r="I82" s="240">
        <v>0.58704829331072805</v>
      </c>
      <c r="J82" s="278">
        <v>3.5088027025452768</v>
      </c>
      <c r="K82" s="240">
        <v>9.9231935856241321E-2</v>
      </c>
      <c r="L82" s="242">
        <v>66.884717300000005</v>
      </c>
      <c r="M82" s="240">
        <v>0.1599134451064011</v>
      </c>
      <c r="N82" s="243">
        <v>0.5239045080365673</v>
      </c>
      <c r="O82" s="244">
        <v>0.26618788731638038</v>
      </c>
      <c r="P82" s="245">
        <v>258.33705412196861</v>
      </c>
      <c r="Q82" s="246">
        <v>131.24785321280046</v>
      </c>
      <c r="R82" s="247">
        <v>2.7469040407371645</v>
      </c>
      <c r="S82" s="247">
        <v>3.0813611207906306</v>
      </c>
      <c r="T82" s="248">
        <v>0.52200047770348523</v>
      </c>
      <c r="U82" s="249">
        <v>7.6828004567713925E-3</v>
      </c>
    </row>
    <row r="83" spans="1:21" x14ac:dyDescent="0.2">
      <c r="A83" s="237" t="s">
        <v>259</v>
      </c>
      <c r="B83" s="238">
        <v>10</v>
      </c>
      <c r="C83" s="222">
        <v>4</v>
      </c>
      <c r="D83" s="239">
        <v>0.25183939385173298</v>
      </c>
      <c r="E83" s="240">
        <v>0.62120919685929832</v>
      </c>
      <c r="F83" s="241">
        <v>3.6565264235668473</v>
      </c>
      <c r="G83" s="240">
        <v>0.85567666134908371</v>
      </c>
      <c r="H83" s="239">
        <v>0.12801923415295158</v>
      </c>
      <c r="I83" s="240">
        <v>0.46087462348065789</v>
      </c>
      <c r="J83" s="278">
        <v>3.9921943489972516</v>
      </c>
      <c r="K83" s="240">
        <v>0.1165132918010837</v>
      </c>
      <c r="L83" s="242">
        <v>75.919725400000004</v>
      </c>
      <c r="M83" s="240">
        <v>0.14180900505373231</v>
      </c>
      <c r="N83" s="243">
        <v>0.25518110591972065</v>
      </c>
      <c r="O83" s="244">
        <v>0.24343903974562306</v>
      </c>
      <c r="P83" s="245">
        <v>125.83423202700422</v>
      </c>
      <c r="Q83" s="246">
        <v>120.03988902314758</v>
      </c>
      <c r="R83" s="247">
        <v>1.3410277805987592</v>
      </c>
      <c r="S83" s="247">
        <v>3.5056474456938527</v>
      </c>
      <c r="T83" s="248">
        <v>0.4691844688527077</v>
      </c>
      <c r="U83" s="249">
        <v>8.1035915983411252E-3</v>
      </c>
    </row>
    <row r="84" spans="1:21" x14ac:dyDescent="0.2">
      <c r="A84" s="237" t="s">
        <v>260</v>
      </c>
      <c r="B84" s="238">
        <v>12</v>
      </c>
      <c r="C84" s="222">
        <v>4</v>
      </c>
      <c r="D84" s="239">
        <v>0.76401378378731122</v>
      </c>
      <c r="E84" s="240">
        <v>0.39092661791064059</v>
      </c>
      <c r="F84" s="241">
        <v>3.9729466574878267</v>
      </c>
      <c r="G84" s="240">
        <v>0.66152644729194909</v>
      </c>
      <c r="H84" s="239">
        <v>0.22909722761369516</v>
      </c>
      <c r="I84" s="240">
        <v>0.39670194196498704</v>
      </c>
      <c r="J84" s="278">
        <v>4.3151046154958248</v>
      </c>
      <c r="K84" s="240">
        <v>0.12203899997410436</v>
      </c>
      <c r="L84" s="242">
        <v>230.83824479999998</v>
      </c>
      <c r="M84" s="240">
        <v>5.804090522876397E-2</v>
      </c>
      <c r="N84" s="243">
        <v>0.70645910672979773</v>
      </c>
      <c r="O84" s="244">
        <v>0.43239636781009161</v>
      </c>
      <c r="P84" s="245">
        <v>348.346071016846</v>
      </c>
      <c r="Q84" s="246">
        <v>213.18890516802873</v>
      </c>
      <c r="R84" s="247">
        <v>1.3197795838653232</v>
      </c>
      <c r="S84" s="247">
        <v>3.789190950177574</v>
      </c>
      <c r="T84" s="248">
        <v>0.46674305332922189</v>
      </c>
      <c r="U84" s="249">
        <v>6.2795903663304771E-3</v>
      </c>
    </row>
    <row r="85" spans="1:21" x14ac:dyDescent="0.2">
      <c r="A85" s="220" t="s">
        <v>261</v>
      </c>
      <c r="B85" s="221">
        <v>15</v>
      </c>
      <c r="C85" s="222"/>
      <c r="D85" s="223">
        <v>1.2122242799224887</v>
      </c>
      <c r="E85" s="224">
        <v>0.33085285519068108</v>
      </c>
      <c r="F85" s="225">
        <v>4.8469299239585437</v>
      </c>
      <c r="G85" s="224">
        <v>0.7006684983311926</v>
      </c>
      <c r="H85" s="223">
        <v>0.33869162912706852</v>
      </c>
      <c r="I85" s="224">
        <v>0.29916535944096218</v>
      </c>
      <c r="J85" s="280">
        <v>5.754736773500893</v>
      </c>
      <c r="K85" s="224">
        <v>8.778756377190633E-2</v>
      </c>
      <c r="L85" s="226">
        <v>367.64085670000003</v>
      </c>
      <c r="M85" s="224">
        <v>4.2013608323711003E-2</v>
      </c>
      <c r="N85" s="227">
        <v>1.0605546884610704</v>
      </c>
      <c r="O85" s="234">
        <v>0.4397336491012071</v>
      </c>
      <c r="P85" s="229">
        <v>522.92119473091429</v>
      </c>
      <c r="Q85" s="235">
        <v>216.78580391392759</v>
      </c>
      <c r="R85" s="231">
        <v>1.659160956291438</v>
      </c>
      <c r="S85" s="231">
        <v>5.0536314947904097</v>
      </c>
      <c r="T85" s="232">
        <v>0.51024755842454028</v>
      </c>
      <c r="U85" s="236">
        <v>7.2062564558181743E-3</v>
      </c>
    </row>
    <row r="86" spans="1:21" x14ac:dyDescent="0.2">
      <c r="A86" s="220" t="s">
        <v>262</v>
      </c>
      <c r="B86" s="221">
        <v>21</v>
      </c>
      <c r="C86" s="222"/>
      <c r="D86" s="223">
        <v>1.6429702943680622</v>
      </c>
      <c r="E86" s="224">
        <v>0.33459018554195452</v>
      </c>
      <c r="F86" s="225">
        <v>7.1139860517837832</v>
      </c>
      <c r="G86" s="224">
        <v>0.64978848845793036</v>
      </c>
      <c r="H86" s="223">
        <v>0.48010373748889706</v>
      </c>
      <c r="I86" s="224">
        <v>0.26851874596571357</v>
      </c>
      <c r="J86" s="280">
        <v>8.4601511062523436</v>
      </c>
      <c r="K86" s="224">
        <v>9.6474812617324129E-2</v>
      </c>
      <c r="L86" s="226">
        <v>495.96583089999996</v>
      </c>
      <c r="M86" s="224">
        <v>3.7646371397317156E-2</v>
      </c>
      <c r="N86" s="227">
        <v>0.7095996500773849</v>
      </c>
      <c r="O86" s="234">
        <v>0.40889102240991637</v>
      </c>
      <c r="P86" s="229">
        <v>349.89448530655926</v>
      </c>
      <c r="Q86" s="235">
        <v>201.59964825223878</v>
      </c>
      <c r="R86" s="231">
        <v>1.2097452146080319</v>
      </c>
      <c r="S86" s="231">
        <v>7.4294493688470302</v>
      </c>
      <c r="T86" s="232">
        <v>0.51107863197923031</v>
      </c>
      <c r="U86" s="236">
        <v>6.7147505073032222E-3</v>
      </c>
    </row>
    <row r="87" spans="1:21" ht="16" thickBot="1" x14ac:dyDescent="0.25">
      <c r="A87" s="250"/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1"/>
      <c r="Q87" s="252"/>
      <c r="R87" s="250"/>
      <c r="S87" s="250"/>
      <c r="T87" s="250"/>
      <c r="U87" s="250"/>
    </row>
    <row r="88" spans="1:21" x14ac:dyDescent="0.2">
      <c r="A88" s="217"/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8"/>
      <c r="Q88" s="219"/>
      <c r="R88" s="217"/>
      <c r="S88" s="217"/>
      <c r="T88" s="217"/>
      <c r="U88" s="217"/>
    </row>
    <row r="89" spans="1:21" x14ac:dyDescent="0.2">
      <c r="A89" s="217"/>
      <c r="B89" s="217"/>
      <c r="C89" s="253" t="s">
        <v>6</v>
      </c>
      <c r="D89" s="254">
        <v>5.2208647591504924</v>
      </c>
      <c r="E89" s="255">
        <v>0.17069043637346207</v>
      </c>
      <c r="F89" s="256">
        <v>93.950180803919608</v>
      </c>
      <c r="G89" s="255">
        <v>0.18601702713917445</v>
      </c>
      <c r="H89" s="254">
        <v>3.2700102060919605</v>
      </c>
      <c r="I89" s="255">
        <v>0.11503896930922698</v>
      </c>
      <c r="J89" s="279">
        <v>113.87197759775083</v>
      </c>
      <c r="K89" s="255">
        <v>2.2666986737796803E-2</v>
      </c>
      <c r="L89" s="257">
        <v>1592.8822210000001</v>
      </c>
      <c r="M89" s="255">
        <v>5.5369936099182719E-2</v>
      </c>
      <c r="N89" s="258"/>
      <c r="O89" s="259"/>
      <c r="P89" s="260"/>
      <c r="Q89" s="261"/>
      <c r="R89" s="262"/>
      <c r="S89" s="217"/>
      <c r="T89" s="217"/>
      <c r="U89" s="217"/>
    </row>
    <row r="90" spans="1:21" x14ac:dyDescent="0.2">
      <c r="A90" s="263"/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3"/>
      <c r="S90" s="263"/>
      <c r="T90" s="263"/>
      <c r="U90" s="263"/>
    </row>
    <row r="91" spans="1:21" x14ac:dyDescent="0.2">
      <c r="A91" s="263"/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  <c r="N91" s="263"/>
      <c r="O91" s="263"/>
      <c r="P91" s="263"/>
      <c r="Q91" s="263"/>
      <c r="R91" s="263"/>
      <c r="S91" s="263"/>
      <c r="T91" s="263"/>
      <c r="U91" s="263"/>
    </row>
    <row r="92" spans="1:21" ht="16" thickBot="1" x14ac:dyDescent="0.25">
      <c r="A92" s="217"/>
      <c r="B92" s="217"/>
      <c r="C92" s="217"/>
      <c r="D92" s="263"/>
      <c r="E92" s="217"/>
      <c r="F92" s="217"/>
      <c r="G92" s="217"/>
      <c r="H92" s="263"/>
      <c r="I92" s="263"/>
      <c r="J92" s="263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</row>
    <row r="93" spans="1:21" x14ac:dyDescent="0.2">
      <c r="A93" s="808" t="s">
        <v>52</v>
      </c>
      <c r="B93" s="808"/>
      <c r="C93" s="808"/>
      <c r="D93" s="808"/>
      <c r="E93" s="808"/>
      <c r="F93" s="808"/>
      <c r="G93" s="808"/>
      <c r="H93" s="808"/>
      <c r="I93" s="264"/>
      <c r="J93" s="808" t="s">
        <v>7</v>
      </c>
      <c r="K93" s="808"/>
      <c r="L93" s="819" t="s">
        <v>50</v>
      </c>
      <c r="M93" s="817" t="s">
        <v>44</v>
      </c>
      <c r="N93" s="819" t="s">
        <v>49</v>
      </c>
      <c r="O93" s="817" t="s">
        <v>44</v>
      </c>
      <c r="P93" s="213" t="s">
        <v>85</v>
      </c>
      <c r="Q93" s="214" t="s">
        <v>44</v>
      </c>
      <c r="R93" s="822" t="s">
        <v>8</v>
      </c>
      <c r="S93" s="215" t="s">
        <v>47</v>
      </c>
      <c r="T93" s="819" t="s">
        <v>9</v>
      </c>
      <c r="U93" s="817" t="s">
        <v>44</v>
      </c>
    </row>
    <row r="94" spans="1:21" ht="16" thickBot="1" x14ac:dyDescent="0.25">
      <c r="A94" s="809"/>
      <c r="B94" s="809"/>
      <c r="C94" s="809"/>
      <c r="D94" s="809"/>
      <c r="E94" s="809"/>
      <c r="F94" s="809"/>
      <c r="G94" s="809"/>
      <c r="H94" s="809"/>
      <c r="I94" s="264"/>
      <c r="J94" s="809"/>
      <c r="K94" s="809"/>
      <c r="L94" s="820"/>
      <c r="M94" s="821"/>
      <c r="N94" s="820"/>
      <c r="O94" s="821"/>
      <c r="P94" s="818" t="s">
        <v>265</v>
      </c>
      <c r="Q94" s="818"/>
      <c r="R94" s="823"/>
      <c r="S94" s="216" t="s">
        <v>46</v>
      </c>
      <c r="T94" s="812"/>
      <c r="U94" s="812"/>
    </row>
    <row r="95" spans="1:21" x14ac:dyDescent="0.2">
      <c r="A95" s="217"/>
      <c r="B95" s="217"/>
      <c r="C95" s="217"/>
      <c r="D95" s="263"/>
      <c r="E95" s="217"/>
      <c r="F95" s="217"/>
      <c r="G95" s="217"/>
      <c r="H95" s="263"/>
      <c r="I95" s="263"/>
      <c r="J95" s="217"/>
      <c r="K95" s="217"/>
      <c r="L95" s="217"/>
      <c r="M95" s="217"/>
      <c r="N95" s="217"/>
      <c r="O95" s="217"/>
      <c r="P95" s="218"/>
      <c r="Q95" s="219"/>
      <c r="R95" s="219"/>
      <c r="S95" s="217"/>
      <c r="T95" s="217"/>
      <c r="U95" s="217"/>
    </row>
    <row r="96" spans="1:21" x14ac:dyDescent="0.2">
      <c r="A96" s="795" t="s">
        <v>287</v>
      </c>
      <c r="B96" s="795"/>
      <c r="C96" s="795"/>
      <c r="D96" s="795"/>
      <c r="E96" s="795" t="s">
        <v>63</v>
      </c>
      <c r="F96" s="795"/>
      <c r="G96" s="795"/>
      <c r="H96" s="795"/>
      <c r="I96" s="263"/>
      <c r="J96" s="800" t="s">
        <v>81</v>
      </c>
      <c r="K96" s="800"/>
      <c r="L96" s="796"/>
      <c r="M96" s="261"/>
      <c r="N96" s="801">
        <v>0.27043157938469964</v>
      </c>
      <c r="O96" s="265">
        <v>2.7431182087872645E-2</v>
      </c>
      <c r="P96" s="802">
        <v>133.35423121654722</v>
      </c>
      <c r="Q96" s="266">
        <v>13.546869146630385</v>
      </c>
      <c r="R96" s="267">
        <v>1.097328671064832</v>
      </c>
      <c r="S96" s="268">
        <v>87.339902090433938</v>
      </c>
      <c r="T96" s="810">
        <v>0.50321722129092994</v>
      </c>
      <c r="U96" s="814">
        <v>3.0915552592826075E-2</v>
      </c>
    </row>
    <row r="97" spans="1:21" x14ac:dyDescent="0.2">
      <c r="A97" s="795" t="s">
        <v>101</v>
      </c>
      <c r="B97" s="795"/>
      <c r="C97" s="795"/>
      <c r="D97" s="795"/>
      <c r="E97" s="795" t="s">
        <v>64</v>
      </c>
      <c r="F97" s="795"/>
      <c r="G97" s="795"/>
      <c r="H97" s="795"/>
      <c r="I97" s="263"/>
      <c r="J97" s="800"/>
      <c r="K97" s="800"/>
      <c r="L97" s="796"/>
      <c r="M97" s="261"/>
      <c r="N97" s="796"/>
      <c r="O97" s="269">
        <v>0.10143483298173066</v>
      </c>
      <c r="P97" s="796"/>
      <c r="Q97" s="269">
        <v>0.10158559667021219</v>
      </c>
      <c r="R97" s="270">
        <v>0.33634485946514903</v>
      </c>
      <c r="S97" s="271">
        <v>25</v>
      </c>
      <c r="T97" s="803"/>
      <c r="U97" s="803"/>
    </row>
    <row r="98" spans="1:21" x14ac:dyDescent="0.2">
      <c r="A98" s="795" t="s">
        <v>264</v>
      </c>
      <c r="B98" s="795"/>
      <c r="C98" s="795"/>
      <c r="D98" s="795"/>
      <c r="E98" s="795" t="s">
        <v>65</v>
      </c>
      <c r="F98" s="795"/>
      <c r="G98" s="795"/>
      <c r="H98" s="795"/>
      <c r="I98" s="263"/>
      <c r="J98" s="798" t="s">
        <v>103</v>
      </c>
      <c r="K98" s="799"/>
      <c r="L98" s="799"/>
      <c r="M98" s="799"/>
      <c r="N98" s="799"/>
      <c r="O98" s="799"/>
      <c r="P98" s="799"/>
      <c r="Q98" s="266">
        <v>13.831795662021539</v>
      </c>
      <c r="R98" s="267">
        <v>1.5773502691896257</v>
      </c>
      <c r="S98" s="805" t="s">
        <v>15</v>
      </c>
      <c r="T98" s="805"/>
      <c r="U98" s="805"/>
    </row>
    <row r="99" spans="1:21" x14ac:dyDescent="0.2">
      <c r="A99" s="795" t="s">
        <v>10</v>
      </c>
      <c r="B99" s="795"/>
      <c r="C99" s="795"/>
      <c r="D99" s="795"/>
      <c r="E99" s="795" t="s">
        <v>66</v>
      </c>
      <c r="F99" s="795"/>
      <c r="G99" s="795"/>
      <c r="H99" s="795"/>
      <c r="I99" s="263"/>
      <c r="J99" s="798" t="s">
        <v>104</v>
      </c>
      <c r="K99" s="799"/>
      <c r="L99" s="799"/>
      <c r="M99" s="799"/>
      <c r="N99" s="799"/>
      <c r="O99" s="799"/>
      <c r="P99" s="799"/>
      <c r="Q99" s="266">
        <v>13.526271415998838</v>
      </c>
      <c r="R99" s="272">
        <v>1.0475345679569872</v>
      </c>
      <c r="S99" s="805" t="s">
        <v>13</v>
      </c>
      <c r="T99" s="805"/>
      <c r="U99" s="805"/>
    </row>
    <row r="100" spans="1:21" x14ac:dyDescent="0.2">
      <c r="A100" s="795" t="s">
        <v>53</v>
      </c>
      <c r="B100" s="795"/>
      <c r="C100" s="795"/>
      <c r="D100" s="795"/>
      <c r="E100" s="795" t="s">
        <v>67</v>
      </c>
      <c r="F100" s="795"/>
      <c r="G100" s="795"/>
      <c r="H100" s="795"/>
      <c r="I100" s="263"/>
      <c r="J100" s="273"/>
      <c r="K100" s="273"/>
      <c r="L100" s="273"/>
      <c r="M100" s="273"/>
      <c r="N100" s="273"/>
      <c r="O100" s="273"/>
      <c r="P100" s="260"/>
      <c r="Q100" s="261"/>
      <c r="R100" s="260"/>
      <c r="S100" s="262"/>
      <c r="T100" s="262"/>
      <c r="U100" s="262"/>
    </row>
    <row r="101" spans="1:21" x14ac:dyDescent="0.2">
      <c r="A101" s="795" t="s">
        <v>12</v>
      </c>
      <c r="B101" s="795"/>
      <c r="C101" s="795"/>
      <c r="D101" s="795"/>
      <c r="E101" s="795" t="s">
        <v>68</v>
      </c>
      <c r="F101" s="795"/>
      <c r="G101" s="795"/>
      <c r="H101" s="795"/>
      <c r="I101" s="263"/>
      <c r="J101" s="800" t="s">
        <v>56</v>
      </c>
      <c r="K101" s="800"/>
      <c r="L101" s="796"/>
      <c r="M101" s="261"/>
      <c r="N101" s="801">
        <v>0.36492655861870077</v>
      </c>
      <c r="O101" s="265">
        <v>5.072729446448461E-2</v>
      </c>
      <c r="P101" s="802">
        <v>179.94895919493453</v>
      </c>
      <c r="Q101" s="266">
        <v>25.033198949263099</v>
      </c>
      <c r="R101" s="796"/>
      <c r="S101" s="815">
        <v>32</v>
      </c>
      <c r="T101" s="810">
        <v>0.52089055822411279</v>
      </c>
      <c r="U101" s="814">
        <v>1.9522409135357237E-3</v>
      </c>
    </row>
    <row r="102" spans="1:21" x14ac:dyDescent="0.2">
      <c r="A102" s="795" t="s">
        <v>54</v>
      </c>
      <c r="B102" s="795"/>
      <c r="C102" s="795"/>
      <c r="D102" s="795"/>
      <c r="E102" s="795" t="s">
        <v>69</v>
      </c>
      <c r="F102" s="795"/>
      <c r="G102" s="795"/>
      <c r="H102" s="795"/>
      <c r="I102" s="263"/>
      <c r="J102" s="800"/>
      <c r="K102" s="800"/>
      <c r="L102" s="796"/>
      <c r="M102" s="261"/>
      <c r="N102" s="796"/>
      <c r="O102" s="269">
        <v>0.13900685841144222</v>
      </c>
      <c r="P102" s="796"/>
      <c r="Q102" s="269">
        <v>0.13911277431810659</v>
      </c>
      <c r="R102" s="796"/>
      <c r="S102" s="816"/>
      <c r="T102" s="803"/>
      <c r="U102" s="803"/>
    </row>
    <row r="103" spans="1:21" x14ac:dyDescent="0.2">
      <c r="A103" s="795" t="s">
        <v>148</v>
      </c>
      <c r="B103" s="795"/>
      <c r="C103" s="795"/>
      <c r="D103" s="795"/>
      <c r="E103" s="795" t="s">
        <v>70</v>
      </c>
      <c r="F103" s="795"/>
      <c r="G103" s="795"/>
      <c r="H103" s="795"/>
      <c r="I103" s="263"/>
      <c r="J103" s="798" t="s">
        <v>103</v>
      </c>
      <c r="K103" s="799"/>
      <c r="L103" s="799"/>
      <c r="M103" s="799"/>
      <c r="N103" s="799"/>
      <c r="O103" s="799"/>
      <c r="P103" s="799"/>
      <c r="Q103" s="266">
        <v>25.315319603533478</v>
      </c>
      <c r="R103" s="260"/>
      <c r="S103" s="262"/>
      <c r="T103" s="262"/>
      <c r="U103" s="262"/>
    </row>
    <row r="104" spans="1:21" x14ac:dyDescent="0.2">
      <c r="A104" s="795" t="s">
        <v>55</v>
      </c>
      <c r="B104" s="795"/>
      <c r="C104" s="795"/>
      <c r="D104" s="795"/>
      <c r="E104" s="795" t="s">
        <v>71</v>
      </c>
      <c r="F104" s="795"/>
      <c r="G104" s="795"/>
      <c r="H104" s="795"/>
      <c r="I104" s="263"/>
      <c r="J104" s="798" t="s">
        <v>104</v>
      </c>
      <c r="K104" s="799"/>
      <c r="L104" s="799"/>
      <c r="M104" s="799"/>
      <c r="N104" s="799"/>
      <c r="O104" s="799"/>
      <c r="P104" s="799"/>
      <c r="Q104" s="266">
        <v>25.012909898970065</v>
      </c>
      <c r="R104" s="260"/>
      <c r="S104" s="262"/>
      <c r="T104" s="262"/>
      <c r="U104" s="262"/>
    </row>
    <row r="105" spans="1:21" x14ac:dyDescent="0.2">
      <c r="A105" s="795" t="s">
        <v>176</v>
      </c>
      <c r="B105" s="795"/>
      <c r="C105" s="795"/>
      <c r="D105" s="795"/>
      <c r="E105" s="795" t="s">
        <v>72</v>
      </c>
      <c r="F105" s="795"/>
      <c r="G105" s="795"/>
      <c r="H105" s="795"/>
      <c r="I105" s="263"/>
      <c r="J105" s="274"/>
      <c r="K105" s="275"/>
      <c r="L105" s="275"/>
      <c r="M105" s="275"/>
      <c r="N105" s="275"/>
      <c r="O105" s="275"/>
      <c r="P105" s="275"/>
      <c r="Q105" s="261"/>
      <c r="R105" s="260"/>
      <c r="S105" s="262"/>
      <c r="T105" s="262"/>
      <c r="U105" s="262"/>
    </row>
    <row r="106" spans="1:21" x14ac:dyDescent="0.2">
      <c r="A106" s="795" t="s">
        <v>177</v>
      </c>
      <c r="B106" s="795"/>
      <c r="C106" s="795"/>
      <c r="D106" s="795"/>
      <c r="E106" s="795" t="s">
        <v>73</v>
      </c>
      <c r="F106" s="795"/>
      <c r="G106" s="795"/>
      <c r="H106" s="795"/>
      <c r="I106" s="263"/>
      <c r="J106" s="800" t="s">
        <v>82</v>
      </c>
      <c r="K106" s="800"/>
      <c r="L106" s="804">
        <v>300.99264260705814</v>
      </c>
      <c r="M106" s="276">
        <v>1.6802009540342306</v>
      </c>
      <c r="N106" s="801">
        <v>0.24594280715174188</v>
      </c>
      <c r="O106" s="265">
        <v>3.0361180942431298E-2</v>
      </c>
      <c r="P106" s="802">
        <v>121.27881749685729</v>
      </c>
      <c r="Q106" s="266">
        <v>14.986543904501547</v>
      </c>
      <c r="R106" s="267">
        <v>0.79635061952480157</v>
      </c>
      <c r="S106" s="268">
        <v>87.339902090433938</v>
      </c>
      <c r="T106" s="796"/>
      <c r="U106" s="795"/>
    </row>
    <row r="107" spans="1:21" x14ac:dyDescent="0.2">
      <c r="A107" s="795" t="s">
        <v>179</v>
      </c>
      <c r="B107" s="795"/>
      <c r="C107" s="795"/>
      <c r="D107" s="795"/>
      <c r="E107" s="795" t="s">
        <v>74</v>
      </c>
      <c r="F107" s="795"/>
      <c r="G107" s="795"/>
      <c r="H107" s="795"/>
      <c r="I107" s="263"/>
      <c r="J107" s="800"/>
      <c r="K107" s="800"/>
      <c r="L107" s="796"/>
      <c r="M107" s="269">
        <v>5.5821994168399336E-3</v>
      </c>
      <c r="N107" s="796"/>
      <c r="O107" s="269">
        <v>0.12344813533700559</v>
      </c>
      <c r="P107" s="796"/>
      <c r="Q107" s="269">
        <v>0.12357099297154588</v>
      </c>
      <c r="R107" s="270">
        <v>0.74012679711317753</v>
      </c>
      <c r="S107" s="271">
        <v>25</v>
      </c>
      <c r="T107" s="803"/>
      <c r="U107" s="803"/>
    </row>
    <row r="108" spans="1:21" x14ac:dyDescent="0.2">
      <c r="A108" s="795" t="s">
        <v>180</v>
      </c>
      <c r="B108" s="795"/>
      <c r="C108" s="795"/>
      <c r="D108" s="795"/>
      <c r="E108" s="795" t="s">
        <v>75</v>
      </c>
      <c r="F108" s="795"/>
      <c r="G108" s="795"/>
      <c r="H108" s="795"/>
      <c r="I108" s="263"/>
      <c r="J108" s="798" t="s">
        <v>103</v>
      </c>
      <c r="K108" s="799"/>
      <c r="L108" s="799"/>
      <c r="M108" s="799"/>
      <c r="N108" s="799"/>
      <c r="O108" s="799"/>
      <c r="P108" s="799"/>
      <c r="Q108" s="266">
        <v>15.200284096744639</v>
      </c>
      <c r="R108" s="267">
        <v>1.5897678246195885</v>
      </c>
      <c r="S108" s="805" t="s">
        <v>15</v>
      </c>
      <c r="T108" s="805"/>
      <c r="U108" s="805"/>
    </row>
    <row r="109" spans="1:21" x14ac:dyDescent="0.2">
      <c r="A109" s="795" t="s">
        <v>181</v>
      </c>
      <c r="B109" s="795"/>
      <c r="C109" s="795"/>
      <c r="D109" s="795"/>
      <c r="E109" s="795" t="s">
        <v>76</v>
      </c>
      <c r="F109" s="795"/>
      <c r="G109" s="795"/>
      <c r="H109" s="795"/>
      <c r="I109" s="217"/>
      <c r="J109" s="798" t="s">
        <v>104</v>
      </c>
      <c r="K109" s="799"/>
      <c r="L109" s="799"/>
      <c r="M109" s="799"/>
      <c r="N109" s="799"/>
      <c r="O109" s="799"/>
      <c r="P109" s="799"/>
      <c r="Q109" s="266">
        <v>14.971147871370075</v>
      </c>
      <c r="R109" s="272">
        <v>1</v>
      </c>
      <c r="S109" s="805" t="s">
        <v>13</v>
      </c>
      <c r="T109" s="805"/>
      <c r="U109" s="805"/>
    </row>
    <row r="110" spans="1:21" x14ac:dyDescent="0.2">
      <c r="A110" s="795" t="s">
        <v>60</v>
      </c>
      <c r="B110" s="795"/>
      <c r="C110" s="795"/>
      <c r="D110" s="795"/>
      <c r="E110" s="795" t="s">
        <v>77</v>
      </c>
      <c r="F110" s="795"/>
      <c r="G110" s="795"/>
      <c r="H110" s="795"/>
      <c r="I110" s="217"/>
      <c r="J110" s="798"/>
      <c r="K110" s="799"/>
      <c r="L110" s="799"/>
      <c r="M110" s="799"/>
      <c r="N110" s="799"/>
      <c r="O110" s="799"/>
      <c r="P110" s="799"/>
      <c r="Q110" s="806">
        <v>6</v>
      </c>
      <c r="R110" s="796"/>
      <c r="S110" s="805" t="s">
        <v>58</v>
      </c>
      <c r="T110" s="805"/>
      <c r="U110" s="805"/>
    </row>
    <row r="111" spans="1:21" x14ac:dyDescent="0.2">
      <c r="A111" s="795" t="s">
        <v>61</v>
      </c>
      <c r="B111" s="795"/>
      <c r="C111" s="795"/>
      <c r="D111" s="795"/>
      <c r="E111" s="795" t="s">
        <v>78</v>
      </c>
      <c r="F111" s="795"/>
      <c r="G111" s="795"/>
      <c r="H111" s="795"/>
      <c r="I111" s="217"/>
      <c r="J111" s="798"/>
      <c r="K111" s="799"/>
      <c r="L111" s="799"/>
      <c r="M111" s="799"/>
      <c r="N111" s="799"/>
      <c r="O111" s="799"/>
      <c r="P111" s="799"/>
      <c r="Q111" s="807">
        <v>8.6277307731474906E-7</v>
      </c>
      <c r="R111" s="796"/>
      <c r="S111" s="805" t="s">
        <v>57</v>
      </c>
      <c r="T111" s="805"/>
      <c r="U111" s="805"/>
    </row>
    <row r="112" spans="1:21" x14ac:dyDescent="0.2">
      <c r="A112" s="795" t="s">
        <v>11</v>
      </c>
      <c r="B112" s="795"/>
      <c r="C112" s="795"/>
      <c r="D112" s="795"/>
      <c r="E112" s="795" t="s">
        <v>79</v>
      </c>
      <c r="F112" s="795"/>
      <c r="G112" s="795"/>
      <c r="H112" s="795"/>
      <c r="I112" s="217"/>
      <c r="J112" s="274"/>
      <c r="K112" s="275"/>
      <c r="L112" s="275"/>
      <c r="M112" s="275"/>
      <c r="N112" s="275"/>
      <c r="O112" s="275"/>
      <c r="P112" s="275"/>
      <c r="Q112" s="261"/>
      <c r="R112" s="260"/>
      <c r="S112" s="262"/>
      <c r="T112" s="262"/>
      <c r="U112" s="262"/>
    </row>
    <row r="113" spans="1:21" x14ac:dyDescent="0.2">
      <c r="A113" s="795" t="s">
        <v>182</v>
      </c>
      <c r="B113" s="795"/>
      <c r="C113" s="795"/>
      <c r="D113" s="795"/>
      <c r="E113" s="795" t="s">
        <v>80</v>
      </c>
      <c r="F113" s="795"/>
      <c r="G113" s="795"/>
      <c r="H113" s="795"/>
      <c r="I113" s="217"/>
      <c r="J113" s="800" t="s">
        <v>83</v>
      </c>
      <c r="K113" s="800"/>
      <c r="L113" s="804">
        <v>301.00821770980536</v>
      </c>
      <c r="M113" s="276">
        <v>1.6829327999299242</v>
      </c>
      <c r="N113" s="801">
        <v>0.24867101079565013</v>
      </c>
      <c r="O113" s="265">
        <v>2.9544944530279098E-2</v>
      </c>
      <c r="P113" s="802">
        <v>122.62409867146191</v>
      </c>
      <c r="Q113" s="266">
        <v>14.584823316848285</v>
      </c>
      <c r="R113" s="267">
        <v>0.78921789041278922</v>
      </c>
      <c r="S113" s="268">
        <v>87.339902090433938</v>
      </c>
      <c r="T113" s="796"/>
      <c r="U113" s="795"/>
    </row>
    <row r="114" spans="1:21" x14ac:dyDescent="0.2">
      <c r="A114" s="795" t="s">
        <v>184</v>
      </c>
      <c r="B114" s="795"/>
      <c r="C114" s="795"/>
      <c r="D114" s="795"/>
      <c r="E114" s="795" t="s">
        <v>62</v>
      </c>
      <c r="F114" s="795"/>
      <c r="G114" s="795"/>
      <c r="H114" s="795"/>
      <c r="I114" s="217"/>
      <c r="J114" s="800"/>
      <c r="K114" s="800"/>
      <c r="L114" s="796"/>
      <c r="M114" s="269">
        <v>5.5909862286630269E-3</v>
      </c>
      <c r="N114" s="796"/>
      <c r="O114" s="269">
        <v>0.11881137425607759</v>
      </c>
      <c r="P114" s="796"/>
      <c r="Q114" s="269">
        <v>0.11893929068481369</v>
      </c>
      <c r="R114" s="270">
        <v>0.749192445740126</v>
      </c>
      <c r="S114" s="271">
        <v>25</v>
      </c>
      <c r="T114" s="803"/>
      <c r="U114" s="803"/>
    </row>
    <row r="115" spans="1:21" x14ac:dyDescent="0.2">
      <c r="A115" s="795" t="s">
        <v>185</v>
      </c>
      <c r="B115" s="795"/>
      <c r="C115" s="795"/>
      <c r="D115" s="795"/>
      <c r="E115" s="795" t="s">
        <v>62</v>
      </c>
      <c r="F115" s="795"/>
      <c r="G115" s="795"/>
      <c r="H115" s="795"/>
      <c r="I115" s="217"/>
      <c r="J115" s="798" t="s">
        <v>103</v>
      </c>
      <c r="K115" s="799"/>
      <c r="L115" s="799"/>
      <c r="M115" s="799"/>
      <c r="N115" s="799"/>
      <c r="O115" s="799"/>
      <c r="P115" s="799"/>
      <c r="Q115" s="266">
        <v>14.809224826508567</v>
      </c>
      <c r="R115" s="267">
        <v>1.5897678246195885</v>
      </c>
      <c r="S115" s="805" t="s">
        <v>15</v>
      </c>
      <c r="T115" s="805"/>
      <c r="U115" s="805"/>
    </row>
    <row r="116" spans="1:21" x14ac:dyDescent="0.2">
      <c r="A116" s="795" t="s">
        <v>62</v>
      </c>
      <c r="B116" s="795"/>
      <c r="C116" s="795"/>
      <c r="D116" s="795"/>
      <c r="E116" s="795" t="s">
        <v>62</v>
      </c>
      <c r="F116" s="795"/>
      <c r="G116" s="795"/>
      <c r="H116" s="795"/>
      <c r="I116" s="217"/>
      <c r="J116" s="798" t="s">
        <v>104</v>
      </c>
      <c r="K116" s="799"/>
      <c r="L116" s="799"/>
      <c r="M116" s="799"/>
      <c r="N116" s="799"/>
      <c r="O116" s="799"/>
      <c r="P116" s="799"/>
      <c r="Q116" s="266">
        <v>14.568649656586855</v>
      </c>
      <c r="R116" s="272">
        <v>1</v>
      </c>
      <c r="S116" s="805" t="s">
        <v>13</v>
      </c>
      <c r="T116" s="805"/>
      <c r="U116" s="805"/>
    </row>
    <row r="117" spans="1:21" x14ac:dyDescent="0.2">
      <c r="A117" s="795" t="s">
        <v>62</v>
      </c>
      <c r="B117" s="795"/>
      <c r="C117" s="795"/>
      <c r="D117" s="795"/>
      <c r="E117" s="795" t="s">
        <v>62</v>
      </c>
      <c r="F117" s="795"/>
      <c r="G117" s="795"/>
      <c r="H117" s="795"/>
      <c r="I117" s="217"/>
      <c r="J117" s="798"/>
      <c r="K117" s="799"/>
      <c r="L117" s="799"/>
      <c r="M117" s="799"/>
      <c r="N117" s="799"/>
      <c r="O117" s="799"/>
      <c r="P117" s="799"/>
      <c r="Q117" s="806">
        <v>4</v>
      </c>
      <c r="R117" s="796"/>
      <c r="S117" s="805" t="s">
        <v>58</v>
      </c>
      <c r="T117" s="805"/>
      <c r="U117" s="805"/>
    </row>
    <row r="118" spans="1:21" x14ac:dyDescent="0.2">
      <c r="A118" s="795" t="s">
        <v>62</v>
      </c>
      <c r="B118" s="795"/>
      <c r="C118" s="795"/>
      <c r="D118" s="795"/>
      <c r="E118" s="795" t="s">
        <v>62</v>
      </c>
      <c r="F118" s="795"/>
      <c r="G118" s="795"/>
      <c r="H118" s="795"/>
      <c r="I118" s="217"/>
      <c r="J118" s="798"/>
      <c r="K118" s="799"/>
      <c r="L118" s="799"/>
      <c r="M118" s="799"/>
      <c r="N118" s="799"/>
      <c r="O118" s="799"/>
      <c r="P118" s="799"/>
      <c r="Q118" s="807">
        <v>3.603451282288006E-3</v>
      </c>
      <c r="R118" s="796"/>
      <c r="S118" s="805" t="s">
        <v>57</v>
      </c>
      <c r="T118" s="805"/>
      <c r="U118" s="805"/>
    </row>
    <row r="119" spans="1:21" x14ac:dyDescent="0.2">
      <c r="A119" s="795" t="s">
        <v>62</v>
      </c>
      <c r="B119" s="795"/>
      <c r="C119" s="795"/>
      <c r="D119" s="795"/>
      <c r="E119" s="795" t="s">
        <v>62</v>
      </c>
      <c r="F119" s="795"/>
      <c r="G119" s="795"/>
      <c r="H119" s="795"/>
      <c r="I119" s="217"/>
      <c r="J119" s="798"/>
      <c r="K119" s="799"/>
      <c r="L119" s="799"/>
      <c r="M119" s="799"/>
      <c r="N119" s="799"/>
      <c r="O119" s="799"/>
      <c r="P119" s="799"/>
      <c r="Q119" s="797">
        <v>0.34265561203748995</v>
      </c>
      <c r="R119" s="796"/>
      <c r="S119" s="805" t="s">
        <v>59</v>
      </c>
      <c r="T119" s="805"/>
      <c r="U119" s="805"/>
    </row>
    <row r="120" spans="1:21" x14ac:dyDescent="0.2">
      <c r="A120" s="795" t="s">
        <v>62</v>
      </c>
      <c r="B120" s="795"/>
      <c r="C120" s="795"/>
      <c r="D120" s="795"/>
      <c r="E120" s="795" t="s">
        <v>62</v>
      </c>
      <c r="F120" s="795"/>
      <c r="G120" s="795"/>
      <c r="H120" s="795"/>
      <c r="I120" s="217"/>
      <c r="J120" s="798"/>
      <c r="K120" s="799"/>
      <c r="L120" s="799"/>
      <c r="M120" s="799"/>
      <c r="N120" s="799"/>
      <c r="O120" s="799"/>
      <c r="P120" s="799"/>
      <c r="Q120" s="795"/>
      <c r="R120" s="796"/>
      <c r="S120" s="805"/>
      <c r="T120" s="805"/>
      <c r="U120" s="805"/>
    </row>
    <row r="121" spans="1:21" ht="16" thickBot="1" x14ac:dyDescent="0.25">
      <c r="A121" s="250"/>
      <c r="B121" s="250"/>
      <c r="C121" s="250"/>
      <c r="D121" s="277"/>
      <c r="E121" s="250"/>
      <c r="F121" s="250"/>
      <c r="G121" s="250"/>
      <c r="H121" s="277"/>
      <c r="I121" s="217"/>
      <c r="J121" s="250"/>
      <c r="K121" s="250"/>
      <c r="L121" s="250"/>
      <c r="M121" s="250"/>
      <c r="N121" s="250"/>
      <c r="O121" s="250"/>
      <c r="P121" s="251"/>
      <c r="Q121" s="252"/>
      <c r="R121" s="252"/>
      <c r="S121" s="250"/>
      <c r="T121" s="250"/>
      <c r="U121" s="250"/>
    </row>
    <row r="122" spans="1:21" x14ac:dyDescent="0.2">
      <c r="A122" s="217"/>
      <c r="B122" s="217"/>
      <c r="C122" s="217"/>
      <c r="D122" s="263"/>
      <c r="E122" s="217"/>
      <c r="F122" s="217"/>
      <c r="G122" s="217"/>
      <c r="H122" s="263"/>
      <c r="I122" s="217"/>
      <c r="J122" s="263"/>
      <c r="K122" s="217"/>
      <c r="L122" s="217"/>
      <c r="M122" s="217"/>
      <c r="N122" s="217"/>
      <c r="O122" s="217"/>
      <c r="P122" s="218"/>
      <c r="Q122" s="219"/>
      <c r="R122" s="217"/>
      <c r="S122" s="217"/>
      <c r="T122" s="217"/>
      <c r="U122" s="217"/>
    </row>
    <row r="123" spans="1:21" x14ac:dyDescent="0.2">
      <c r="A123" s="217"/>
      <c r="B123" s="217"/>
      <c r="C123" s="217"/>
      <c r="D123" s="263"/>
      <c r="E123" s="263"/>
      <c r="F123" s="263"/>
      <c r="G123" s="263"/>
      <c r="H123" s="263"/>
      <c r="I123" s="217"/>
      <c r="J123" s="263"/>
      <c r="K123" s="217"/>
      <c r="L123" s="217"/>
      <c r="M123" s="217"/>
      <c r="N123" s="217"/>
      <c r="O123" s="217"/>
      <c r="P123" s="218"/>
      <c r="Q123" s="219"/>
      <c r="R123" s="217"/>
      <c r="S123" s="217"/>
      <c r="T123" s="217"/>
      <c r="U123" s="217"/>
    </row>
    <row r="124" spans="1:21" x14ac:dyDescent="0.2">
      <c r="A124" s="217"/>
      <c r="B124" s="217"/>
      <c r="C124" s="217"/>
      <c r="D124" s="263"/>
      <c r="E124" s="263"/>
      <c r="F124" s="263"/>
      <c r="G124" s="263"/>
      <c r="H124" s="263"/>
      <c r="I124" s="217"/>
      <c r="J124" s="263"/>
      <c r="K124" s="217"/>
      <c r="L124" s="217"/>
      <c r="M124" s="217"/>
      <c r="N124" s="217"/>
      <c r="O124" s="217"/>
      <c r="P124" s="218"/>
      <c r="Q124" s="219"/>
      <c r="R124" s="217"/>
      <c r="S124" s="217"/>
      <c r="T124" s="217"/>
      <c r="U124" s="217"/>
    </row>
    <row r="125" spans="1:21" x14ac:dyDescent="0.2">
      <c r="A125" s="217"/>
      <c r="B125" s="217"/>
      <c r="C125" s="217"/>
      <c r="D125" s="217"/>
      <c r="E125" s="217"/>
      <c r="F125" s="217"/>
      <c r="G125" s="217"/>
      <c r="H125" s="217"/>
      <c r="I125" s="217"/>
      <c r="J125" s="217"/>
      <c r="K125" s="217"/>
      <c r="L125" s="217"/>
      <c r="M125" s="218"/>
      <c r="N125" s="217"/>
      <c r="O125" s="218"/>
      <c r="P125" s="219"/>
      <c r="Q125" s="217"/>
      <c r="R125" s="217"/>
      <c r="S125" s="217"/>
      <c r="T125" s="217"/>
      <c r="U125" s="217"/>
    </row>
    <row r="126" spans="1:21" x14ac:dyDescent="0.2">
      <c r="A126" s="217"/>
      <c r="B126" s="217"/>
      <c r="C126" s="217"/>
      <c r="D126" s="217"/>
      <c r="E126" s="217"/>
      <c r="F126" s="217"/>
      <c r="G126" s="217"/>
      <c r="H126" s="217"/>
      <c r="I126" s="217"/>
      <c r="J126" s="217"/>
      <c r="K126" s="217"/>
      <c r="L126" s="217"/>
      <c r="M126" s="218"/>
      <c r="N126" s="217"/>
      <c r="O126" s="218"/>
      <c r="P126" s="219"/>
      <c r="Q126" s="217"/>
      <c r="R126" s="217"/>
      <c r="S126" s="217"/>
      <c r="T126" s="217"/>
      <c r="U126" s="217"/>
    </row>
    <row r="127" spans="1:21" x14ac:dyDescent="0.2">
      <c r="A127" s="217"/>
      <c r="B127" s="217"/>
      <c r="C127" s="217"/>
      <c r="D127" s="217"/>
      <c r="E127" s="217"/>
      <c r="F127" s="217"/>
      <c r="G127" s="217"/>
      <c r="H127" s="217"/>
      <c r="I127" s="217"/>
      <c r="J127" s="217"/>
      <c r="K127" s="217"/>
      <c r="L127" s="217"/>
      <c r="M127" s="218"/>
      <c r="N127" s="217"/>
      <c r="O127" s="218"/>
      <c r="P127" s="219"/>
      <c r="Q127" s="217"/>
      <c r="R127" s="217"/>
      <c r="S127" s="217"/>
      <c r="T127" s="217"/>
      <c r="U127" s="217"/>
    </row>
    <row r="128" spans="1:21" x14ac:dyDescent="0.2">
      <c r="A128" s="217"/>
      <c r="B128" s="217"/>
      <c r="C128" s="217"/>
      <c r="D128" s="217"/>
      <c r="E128" s="217"/>
      <c r="F128" s="217"/>
      <c r="G128" s="217"/>
      <c r="H128" s="217"/>
      <c r="I128" s="217"/>
      <c r="J128" s="217"/>
      <c r="K128" s="217"/>
      <c r="L128" s="217"/>
      <c r="M128" s="218"/>
      <c r="N128" s="217"/>
      <c r="O128" s="218"/>
      <c r="P128" s="219"/>
      <c r="Q128" s="217"/>
      <c r="R128" s="217"/>
      <c r="S128" s="217"/>
      <c r="T128" s="217"/>
      <c r="U128" s="217"/>
    </row>
    <row r="129" spans="1:21" x14ac:dyDescent="0.2">
      <c r="A129" s="217"/>
      <c r="B129" s="217"/>
      <c r="C129" s="217"/>
      <c r="D129" s="217"/>
      <c r="E129" s="217"/>
      <c r="F129" s="217"/>
      <c r="G129" s="217"/>
      <c r="H129" s="217"/>
      <c r="I129" s="217"/>
      <c r="J129" s="217"/>
      <c r="K129" s="217"/>
      <c r="L129" s="217"/>
      <c r="M129" s="218"/>
      <c r="N129" s="217"/>
      <c r="O129" s="218"/>
      <c r="P129" s="219"/>
      <c r="Q129" s="217"/>
      <c r="R129" s="217"/>
      <c r="S129" s="217"/>
      <c r="T129" s="217"/>
      <c r="U129" s="217"/>
    </row>
    <row r="130" spans="1:21" x14ac:dyDescent="0.2">
      <c r="A130" s="281"/>
      <c r="B130" s="281"/>
      <c r="C130" s="281"/>
      <c r="D130" s="281"/>
      <c r="E130" s="281"/>
      <c r="F130" s="281"/>
      <c r="G130" s="281"/>
      <c r="H130" s="281"/>
      <c r="I130" s="281"/>
      <c r="J130" s="281"/>
      <c r="K130" s="281"/>
      <c r="L130" s="281"/>
      <c r="M130" s="218"/>
      <c r="N130" s="217"/>
      <c r="O130" s="218"/>
      <c r="P130" s="219"/>
      <c r="Q130" s="217"/>
      <c r="R130" s="281"/>
      <c r="S130" s="281"/>
      <c r="T130" s="281"/>
      <c r="U130" s="281"/>
    </row>
    <row r="131" spans="1:21" x14ac:dyDescent="0.2">
      <c r="A131" s="281"/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18"/>
      <c r="N131" s="217"/>
      <c r="O131" s="218"/>
      <c r="P131" s="219"/>
      <c r="Q131" s="217"/>
      <c r="R131" s="281"/>
      <c r="S131" s="281"/>
      <c r="T131" s="281"/>
      <c r="U131" s="281"/>
    </row>
    <row r="132" spans="1:21" x14ac:dyDescent="0.2">
      <c r="A132" s="281"/>
      <c r="B132" s="281"/>
      <c r="C132" s="281"/>
      <c r="D132" s="281"/>
      <c r="E132" s="281"/>
      <c r="F132" s="281"/>
      <c r="G132" s="281"/>
      <c r="H132" s="281"/>
      <c r="I132" s="281"/>
      <c r="J132" s="281"/>
      <c r="K132" s="281"/>
      <c r="L132" s="281"/>
      <c r="M132" s="218"/>
      <c r="N132" s="217"/>
      <c r="O132" s="218"/>
      <c r="P132" s="219"/>
      <c r="Q132" s="217"/>
      <c r="R132" s="281"/>
      <c r="S132" s="281"/>
      <c r="T132" s="281"/>
      <c r="U132" s="281"/>
    </row>
    <row r="133" spans="1:21" x14ac:dyDescent="0.2">
      <c r="A133" s="281"/>
      <c r="B133" s="281"/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18"/>
      <c r="N133" s="217"/>
      <c r="O133" s="218"/>
      <c r="P133" s="219"/>
      <c r="Q133" s="217"/>
      <c r="R133" s="281"/>
      <c r="S133" s="281"/>
      <c r="T133" s="281"/>
      <c r="U133" s="281"/>
    </row>
  </sheetData>
  <mergeCells count="540">
    <mergeCell ref="A1:B2"/>
    <mergeCell ref="C1:C2"/>
    <mergeCell ref="D1:D2"/>
    <mergeCell ref="J1:J2"/>
    <mergeCell ref="J49:P49"/>
    <mergeCell ref="I1:I2"/>
    <mergeCell ref="H1:H2"/>
    <mergeCell ref="G1:G2"/>
    <mergeCell ref="F1:F2"/>
    <mergeCell ref="E1:E2"/>
    <mergeCell ref="N30:N31"/>
    <mergeCell ref="J28:P28"/>
    <mergeCell ref="A22:H23"/>
    <mergeCell ref="A34:D34"/>
    <mergeCell ref="A35:D35"/>
    <mergeCell ref="A36:D36"/>
    <mergeCell ref="A37:D37"/>
    <mergeCell ref="A38:D38"/>
    <mergeCell ref="A43:D43"/>
    <mergeCell ref="E40:H40"/>
    <mergeCell ref="E41:H41"/>
    <mergeCell ref="E42:H42"/>
    <mergeCell ref="A39:D39"/>
    <mergeCell ref="A40:D40"/>
    <mergeCell ref="U30:U31"/>
    <mergeCell ref="J32:P32"/>
    <mergeCell ref="E38:H38"/>
    <mergeCell ref="E30:H30"/>
    <mergeCell ref="E31:H31"/>
    <mergeCell ref="P30:P31"/>
    <mergeCell ref="R30:R31"/>
    <mergeCell ref="S30:S31"/>
    <mergeCell ref="E36:H36"/>
    <mergeCell ref="E37:H37"/>
    <mergeCell ref="S38:U38"/>
    <mergeCell ref="E35:H35"/>
    <mergeCell ref="U25:U26"/>
    <mergeCell ref="J25:K26"/>
    <mergeCell ref="N25:N26"/>
    <mergeCell ref="P25:P26"/>
    <mergeCell ref="J27:P27"/>
    <mergeCell ref="S27:U27"/>
    <mergeCell ref="A48:D48"/>
    <mergeCell ref="A49:D49"/>
    <mergeCell ref="A47:D47"/>
    <mergeCell ref="A44:D44"/>
    <mergeCell ref="A45:D45"/>
    <mergeCell ref="A46:D46"/>
    <mergeCell ref="A25:D25"/>
    <mergeCell ref="A32:D32"/>
    <mergeCell ref="A33:D33"/>
    <mergeCell ref="A27:D27"/>
    <mergeCell ref="E27:H27"/>
    <mergeCell ref="A26:D26"/>
    <mergeCell ref="E26:H26"/>
    <mergeCell ref="E25:H25"/>
    <mergeCell ref="E32:H32"/>
    <mergeCell ref="A30:D30"/>
    <mergeCell ref="A31:D31"/>
    <mergeCell ref="S28:U28"/>
    <mergeCell ref="A42:D42"/>
    <mergeCell ref="S49:U49"/>
    <mergeCell ref="L1:L2"/>
    <mergeCell ref="M1:M2"/>
    <mergeCell ref="L22:L23"/>
    <mergeCell ref="M22:M23"/>
    <mergeCell ref="L25:L26"/>
    <mergeCell ref="L30:L31"/>
    <mergeCell ref="Q48:R48"/>
    <mergeCell ref="J47:P47"/>
    <mergeCell ref="J42:K43"/>
    <mergeCell ref="N42:N43"/>
    <mergeCell ref="P42:P43"/>
    <mergeCell ref="T42:T43"/>
    <mergeCell ref="U42:U43"/>
    <mergeCell ref="L42:L43"/>
    <mergeCell ref="T35:T36"/>
    <mergeCell ref="U35:U36"/>
    <mergeCell ref="J37:P37"/>
    <mergeCell ref="S37:U37"/>
    <mergeCell ref="L35:L36"/>
    <mergeCell ref="S40:U40"/>
    <mergeCell ref="J38:P38"/>
    <mergeCell ref="T25:T26"/>
    <mergeCell ref="Q49:R49"/>
    <mergeCell ref="A28:D28"/>
    <mergeCell ref="E28:H28"/>
    <mergeCell ref="A29:D29"/>
    <mergeCell ref="E29:H29"/>
    <mergeCell ref="E47:H47"/>
    <mergeCell ref="E48:H48"/>
    <mergeCell ref="E45:H45"/>
    <mergeCell ref="E46:H46"/>
    <mergeCell ref="E39:H39"/>
    <mergeCell ref="Q40:R40"/>
    <mergeCell ref="E49:H49"/>
    <mergeCell ref="J33:P33"/>
    <mergeCell ref="J35:K36"/>
    <mergeCell ref="N35:N36"/>
    <mergeCell ref="P35:P36"/>
    <mergeCell ref="J40:P40"/>
    <mergeCell ref="J44:P44"/>
    <mergeCell ref="J48:P48"/>
    <mergeCell ref="E43:H43"/>
    <mergeCell ref="E44:H44"/>
    <mergeCell ref="E33:H33"/>
    <mergeCell ref="E34:H34"/>
    <mergeCell ref="A41:D41"/>
    <mergeCell ref="S48:U48"/>
    <mergeCell ref="AJ1:AJ2"/>
    <mergeCell ref="AF26:AL26"/>
    <mergeCell ref="AF28:AG29"/>
    <mergeCell ref="W36:Z36"/>
    <mergeCell ref="AF47:AL47"/>
    <mergeCell ref="S47:U47"/>
    <mergeCell ref="J46:P46"/>
    <mergeCell ref="S46:U46"/>
    <mergeCell ref="Q46:R46"/>
    <mergeCell ref="Q47:R47"/>
    <mergeCell ref="S44:U44"/>
    <mergeCell ref="T30:T31"/>
    <mergeCell ref="J30:K31"/>
    <mergeCell ref="U1:U2"/>
    <mergeCell ref="P2:Q2"/>
    <mergeCell ref="J22:K23"/>
    <mergeCell ref="N22:N23"/>
    <mergeCell ref="O22:O23"/>
    <mergeCell ref="R22:R23"/>
    <mergeCell ref="T22:T23"/>
    <mergeCell ref="U22:U23"/>
    <mergeCell ref="P23:Q23"/>
    <mergeCell ref="K1:K2"/>
    <mergeCell ref="W1:X2"/>
    <mergeCell ref="Y1:Y2"/>
    <mergeCell ref="Z1:Z2"/>
    <mergeCell ref="AF1:AF2"/>
    <mergeCell ref="AE1:AE2"/>
    <mergeCell ref="AD1:AD2"/>
    <mergeCell ref="AC1:AC2"/>
    <mergeCell ref="AB1:AB2"/>
    <mergeCell ref="J45:P45"/>
    <mergeCell ref="S45:U45"/>
    <mergeCell ref="J39:P39"/>
    <mergeCell ref="S39:U39"/>
    <mergeCell ref="N1:N2"/>
    <mergeCell ref="O1:O2"/>
    <mergeCell ref="T1:T2"/>
    <mergeCell ref="AA1:AA2"/>
    <mergeCell ref="AA39:AD39"/>
    <mergeCell ref="AA40:AD40"/>
    <mergeCell ref="W37:Z37"/>
    <mergeCell ref="W38:Z38"/>
    <mergeCell ref="W39:Z39"/>
    <mergeCell ref="W40:Z40"/>
    <mergeCell ref="AA35:AD35"/>
    <mergeCell ref="Q39:R39"/>
    <mergeCell ref="W29:Z29"/>
    <mergeCell ref="W32:Z32"/>
    <mergeCell ref="W33:Z33"/>
    <mergeCell ref="AA23:AD23"/>
    <mergeCell ref="AA30:AD30"/>
    <mergeCell ref="AA31:AD31"/>
    <mergeCell ref="AA32:AD32"/>
    <mergeCell ref="AF30:AL30"/>
    <mergeCell ref="AA28:AD28"/>
    <mergeCell ref="AA29:AD29"/>
    <mergeCell ref="AL28:AL29"/>
    <mergeCell ref="AF23:AG24"/>
    <mergeCell ref="AJ23:AJ24"/>
    <mergeCell ref="AL23:AL24"/>
    <mergeCell ref="AF25:AL25"/>
    <mergeCell ref="AJ20:AJ21"/>
    <mergeCell ref="AK20:AK21"/>
    <mergeCell ref="AL21:AM21"/>
    <mergeCell ref="AG1:AG2"/>
    <mergeCell ref="W47:Z47"/>
    <mergeCell ref="W45:Z45"/>
    <mergeCell ref="W42:Z42"/>
    <mergeCell ref="W43:Z43"/>
    <mergeCell ref="W44:Z44"/>
    <mergeCell ref="W34:Z34"/>
    <mergeCell ref="W35:Z35"/>
    <mergeCell ref="W20:AD21"/>
    <mergeCell ref="W23:Z23"/>
    <mergeCell ref="W30:Z30"/>
    <mergeCell ref="W31:Z31"/>
    <mergeCell ref="W25:Z25"/>
    <mergeCell ref="AA25:AD25"/>
    <mergeCell ref="W24:Z24"/>
    <mergeCell ref="AA24:AD24"/>
    <mergeCell ref="AA36:AD36"/>
    <mergeCell ref="W41:Z41"/>
    <mergeCell ref="AA38:AD38"/>
    <mergeCell ref="AJ28:AJ29"/>
    <mergeCell ref="W28:Z28"/>
    <mergeCell ref="AO47:AQ47"/>
    <mergeCell ref="AH1:AH2"/>
    <mergeCell ref="AI1:AI2"/>
    <mergeCell ref="AH20:AH21"/>
    <mergeCell ref="AI20:AI21"/>
    <mergeCell ref="AH23:AH24"/>
    <mergeCell ref="AH28:AH29"/>
    <mergeCell ref="AM46:AN46"/>
    <mergeCell ref="AF45:AL45"/>
    <mergeCell ref="AF40:AG41"/>
    <mergeCell ref="AJ40:AJ41"/>
    <mergeCell ref="AL40:AL41"/>
    <mergeCell ref="AP40:AP41"/>
    <mergeCell ref="AQ40:AQ41"/>
    <mergeCell ref="AH40:AH41"/>
    <mergeCell ref="AP33:AP34"/>
    <mergeCell ref="AQ33:AQ34"/>
    <mergeCell ref="AF35:AL35"/>
    <mergeCell ref="AO35:AQ35"/>
    <mergeCell ref="AH33:AH34"/>
    <mergeCell ref="AO38:AQ38"/>
    <mergeCell ref="AF36:AL36"/>
    <mergeCell ref="AO36:AQ36"/>
    <mergeCell ref="AL2:AM2"/>
    <mergeCell ref="AM47:AN47"/>
    <mergeCell ref="W26:Z26"/>
    <mergeCell ref="AA26:AD26"/>
    <mergeCell ref="W27:Z27"/>
    <mergeCell ref="AA27:AD27"/>
    <mergeCell ref="AA45:AD45"/>
    <mergeCell ref="AA46:AD46"/>
    <mergeCell ref="AA43:AD43"/>
    <mergeCell ref="AA44:AD44"/>
    <mergeCell ref="AA37:AD37"/>
    <mergeCell ref="AM38:AN38"/>
    <mergeCell ref="AA47:AD47"/>
    <mergeCell ref="AF31:AL31"/>
    <mergeCell ref="AF33:AG34"/>
    <mergeCell ref="AJ33:AJ34"/>
    <mergeCell ref="AL33:AL34"/>
    <mergeCell ref="AF38:AL38"/>
    <mergeCell ref="AF42:AL42"/>
    <mergeCell ref="AF46:AL46"/>
    <mergeCell ref="AA41:AD41"/>
    <mergeCell ref="AA42:AD42"/>
    <mergeCell ref="AA33:AD33"/>
    <mergeCell ref="AA34:AD34"/>
    <mergeCell ref="W46:Z46"/>
    <mergeCell ref="AO46:AQ46"/>
    <mergeCell ref="BF1:BF2"/>
    <mergeCell ref="BB26:BH26"/>
    <mergeCell ref="BB28:BC29"/>
    <mergeCell ref="AS36:AV36"/>
    <mergeCell ref="AS28:AV28"/>
    <mergeCell ref="AO45:AQ45"/>
    <mergeCell ref="AF44:AL44"/>
    <mergeCell ref="AO44:AQ44"/>
    <mergeCell ref="AM44:AN44"/>
    <mergeCell ref="AM45:AN45"/>
    <mergeCell ref="AO42:AQ42"/>
    <mergeCell ref="AO26:AQ26"/>
    <mergeCell ref="AQ28:AQ29"/>
    <mergeCell ref="AN28:AN29"/>
    <mergeCell ref="AO28:AO29"/>
    <mergeCell ref="AP28:AP29"/>
    <mergeCell ref="AP23:AP24"/>
    <mergeCell ref="AQ23:AQ24"/>
    <mergeCell ref="AO25:AQ25"/>
    <mergeCell ref="AQ1:AQ2"/>
    <mergeCell ref="AN20:AN21"/>
    <mergeCell ref="AP20:AP21"/>
    <mergeCell ref="AQ20:AQ21"/>
    <mergeCell ref="AS1:AT2"/>
    <mergeCell ref="AU1:AU2"/>
    <mergeCell ref="AV1:AV2"/>
    <mergeCell ref="BB1:BB2"/>
    <mergeCell ref="BD1:BD2"/>
    <mergeCell ref="BE1:BE2"/>
    <mergeCell ref="AF43:AL43"/>
    <mergeCell ref="AO43:AQ43"/>
    <mergeCell ref="AF37:AL37"/>
    <mergeCell ref="AO37:AQ37"/>
    <mergeCell ref="AK1:AK2"/>
    <mergeCell ref="AP1:AP2"/>
    <mergeCell ref="BA1:BA2"/>
    <mergeCell ref="AZ1:AZ2"/>
    <mergeCell ref="AY1:AY2"/>
    <mergeCell ref="AX1:AX2"/>
    <mergeCell ref="AW1:AW2"/>
    <mergeCell ref="AW25:AZ25"/>
    <mergeCell ref="BB42:BH42"/>
    <mergeCell ref="AS23:AV23"/>
    <mergeCell ref="AS26:AV26"/>
    <mergeCell ref="AS27:AV27"/>
    <mergeCell ref="AM37:AN37"/>
    <mergeCell ref="AF20:AG21"/>
    <mergeCell ref="BL23:BL24"/>
    <mergeCell ref="BM23:BM24"/>
    <mergeCell ref="BB23:BC24"/>
    <mergeCell ref="BF23:BF24"/>
    <mergeCell ref="BH23:BH24"/>
    <mergeCell ref="BB25:BH25"/>
    <mergeCell ref="BK25:BM25"/>
    <mergeCell ref="BM1:BM2"/>
    <mergeCell ref="BH2:BI2"/>
    <mergeCell ref="BB20:BC21"/>
    <mergeCell ref="BF20:BF21"/>
    <mergeCell ref="BG20:BG21"/>
    <mergeCell ref="BJ20:BJ21"/>
    <mergeCell ref="BL20:BL21"/>
    <mergeCell ref="BM20:BM21"/>
    <mergeCell ref="BH21:BI21"/>
    <mergeCell ref="BC1:BC2"/>
    <mergeCell ref="BG1:BG2"/>
    <mergeCell ref="BL1:BL2"/>
    <mergeCell ref="BD20:BD21"/>
    <mergeCell ref="BE20:BE21"/>
    <mergeCell ref="BD23:BD24"/>
    <mergeCell ref="BK26:BM26"/>
    <mergeCell ref="BM28:BM29"/>
    <mergeCell ref="BB30:BH30"/>
    <mergeCell ref="AW36:AZ36"/>
    <mergeCell ref="AW28:AZ28"/>
    <mergeCell ref="AW29:AZ29"/>
    <mergeCell ref="BH28:BH29"/>
    <mergeCell ref="BJ28:BJ29"/>
    <mergeCell ref="BK28:BK29"/>
    <mergeCell ref="BL28:BL29"/>
    <mergeCell ref="BF28:BF29"/>
    <mergeCell ref="BD28:BD29"/>
    <mergeCell ref="AW26:AZ26"/>
    <mergeCell ref="AW27:AZ27"/>
    <mergeCell ref="AS47:AV47"/>
    <mergeCell ref="AW23:AZ23"/>
    <mergeCell ref="AW30:AZ30"/>
    <mergeCell ref="AW31:AZ31"/>
    <mergeCell ref="AW32:AZ32"/>
    <mergeCell ref="AW33:AZ33"/>
    <mergeCell ref="AW34:AZ34"/>
    <mergeCell ref="AW35:AZ35"/>
    <mergeCell ref="AS41:AV41"/>
    <mergeCell ref="AS24:AV24"/>
    <mergeCell ref="AW24:AZ24"/>
    <mergeCell ref="AS37:AV37"/>
    <mergeCell ref="AS38:AV38"/>
    <mergeCell ref="AS39:AV39"/>
    <mergeCell ref="AS40:AV40"/>
    <mergeCell ref="AW38:AZ38"/>
    <mergeCell ref="AW39:AZ39"/>
    <mergeCell ref="AW40:AZ40"/>
    <mergeCell ref="AS29:AV29"/>
    <mergeCell ref="AS32:AV32"/>
    <mergeCell ref="AS33:AV33"/>
    <mergeCell ref="AS34:AV34"/>
    <mergeCell ref="AS35:AV35"/>
    <mergeCell ref="AS45:AV45"/>
    <mergeCell ref="BK42:BM42"/>
    <mergeCell ref="BK47:BM47"/>
    <mergeCell ref="BI47:BJ47"/>
    <mergeCell ref="BK46:BM46"/>
    <mergeCell ref="AW41:AZ41"/>
    <mergeCell ref="AW42:AZ42"/>
    <mergeCell ref="BL33:BL34"/>
    <mergeCell ref="BM33:BM34"/>
    <mergeCell ref="BB35:BH35"/>
    <mergeCell ref="BK35:BM35"/>
    <mergeCell ref="BD33:BD34"/>
    <mergeCell ref="BK38:BM38"/>
    <mergeCell ref="BB40:BC41"/>
    <mergeCell ref="BF40:BF41"/>
    <mergeCell ref="AW47:AZ47"/>
    <mergeCell ref="BB33:BC34"/>
    <mergeCell ref="BF33:BF34"/>
    <mergeCell ref="BH33:BH34"/>
    <mergeCell ref="BB38:BH38"/>
    <mergeCell ref="BB47:BH47"/>
    <mergeCell ref="BI46:BJ46"/>
    <mergeCell ref="AW45:AZ45"/>
    <mergeCell ref="BH40:BH41"/>
    <mergeCell ref="BD40:BD41"/>
    <mergeCell ref="AS42:AV42"/>
    <mergeCell ref="AS43:AV43"/>
    <mergeCell ref="AS44:AV44"/>
    <mergeCell ref="BB31:BH31"/>
    <mergeCell ref="AS46:AV46"/>
    <mergeCell ref="AS20:AZ21"/>
    <mergeCell ref="AS30:AV30"/>
    <mergeCell ref="AS31:AV31"/>
    <mergeCell ref="AS25:AV25"/>
    <mergeCell ref="BB46:BH46"/>
    <mergeCell ref="A52:B53"/>
    <mergeCell ref="C52:C53"/>
    <mergeCell ref="D52:D53"/>
    <mergeCell ref="J52:J53"/>
    <mergeCell ref="BB36:BH36"/>
    <mergeCell ref="BK36:BM36"/>
    <mergeCell ref="BI37:BJ37"/>
    <mergeCell ref="BI38:BJ38"/>
    <mergeCell ref="BB43:BH43"/>
    <mergeCell ref="BK43:BM43"/>
    <mergeCell ref="BB37:BH37"/>
    <mergeCell ref="BK37:BM37"/>
    <mergeCell ref="AW46:AZ46"/>
    <mergeCell ref="AW43:AZ43"/>
    <mergeCell ref="AW44:AZ44"/>
    <mergeCell ref="AW37:AZ37"/>
    <mergeCell ref="BB45:BH45"/>
    <mergeCell ref="BK45:BM45"/>
    <mergeCell ref="BB44:BH44"/>
    <mergeCell ref="BK44:BM44"/>
    <mergeCell ref="BI44:BJ44"/>
    <mergeCell ref="BI45:BJ45"/>
    <mergeCell ref="BL40:BL41"/>
    <mergeCell ref="BM40:BM41"/>
    <mergeCell ref="P96:P97"/>
    <mergeCell ref="J98:P98"/>
    <mergeCell ref="S98:U98"/>
    <mergeCell ref="U52:U53"/>
    <mergeCell ref="P53:Q53"/>
    <mergeCell ref="J93:K94"/>
    <mergeCell ref="N93:N94"/>
    <mergeCell ref="O93:O94"/>
    <mergeCell ref="R93:R94"/>
    <mergeCell ref="T93:T94"/>
    <mergeCell ref="U93:U94"/>
    <mergeCell ref="P94:Q94"/>
    <mergeCell ref="K52:K53"/>
    <mergeCell ref="N52:N53"/>
    <mergeCell ref="O52:O53"/>
    <mergeCell ref="T52:T53"/>
    <mergeCell ref="L52:L53"/>
    <mergeCell ref="M52:M53"/>
    <mergeCell ref="L93:L94"/>
    <mergeCell ref="M93:M94"/>
    <mergeCell ref="L96:L97"/>
    <mergeCell ref="T101:T102"/>
    <mergeCell ref="J101:K102"/>
    <mergeCell ref="A109:D109"/>
    <mergeCell ref="J120:P120"/>
    <mergeCell ref="I52:I53"/>
    <mergeCell ref="H52:H53"/>
    <mergeCell ref="G52:G53"/>
    <mergeCell ref="F52:F53"/>
    <mergeCell ref="E52:E53"/>
    <mergeCell ref="N101:N102"/>
    <mergeCell ref="J99:P99"/>
    <mergeCell ref="S99:U99"/>
    <mergeCell ref="U101:U102"/>
    <mergeCell ref="J103:P103"/>
    <mergeCell ref="E109:H109"/>
    <mergeCell ref="E101:H101"/>
    <mergeCell ref="E102:H102"/>
    <mergeCell ref="P101:P102"/>
    <mergeCell ref="R101:R102"/>
    <mergeCell ref="S101:S102"/>
    <mergeCell ref="T96:T97"/>
    <mergeCell ref="U96:U97"/>
    <mergeCell ref="J96:K97"/>
    <mergeCell ref="N96:N97"/>
    <mergeCell ref="A120:D120"/>
    <mergeCell ref="A118:D118"/>
    <mergeCell ref="A115:D115"/>
    <mergeCell ref="A116:D116"/>
    <mergeCell ref="A117:D117"/>
    <mergeCell ref="A93:H94"/>
    <mergeCell ref="A96:D96"/>
    <mergeCell ref="A103:D103"/>
    <mergeCell ref="A104:D104"/>
    <mergeCell ref="A98:D98"/>
    <mergeCell ref="E98:H98"/>
    <mergeCell ref="A97:D97"/>
    <mergeCell ref="E97:H97"/>
    <mergeCell ref="E96:H96"/>
    <mergeCell ref="E103:H103"/>
    <mergeCell ref="A101:D101"/>
    <mergeCell ref="A102:D102"/>
    <mergeCell ref="A105:D105"/>
    <mergeCell ref="A106:D106"/>
    <mergeCell ref="A107:D107"/>
    <mergeCell ref="A108:D108"/>
    <mergeCell ref="E107:H107"/>
    <mergeCell ref="E108:H108"/>
    <mergeCell ref="A99:D99"/>
    <mergeCell ref="S120:U120"/>
    <mergeCell ref="Q120:R120"/>
    <mergeCell ref="E120:H120"/>
    <mergeCell ref="J115:P115"/>
    <mergeCell ref="J119:P119"/>
    <mergeCell ref="J116:P116"/>
    <mergeCell ref="S116:U116"/>
    <mergeCell ref="J110:P110"/>
    <mergeCell ref="S110:U110"/>
    <mergeCell ref="S119:U119"/>
    <mergeCell ref="S118:U118"/>
    <mergeCell ref="J117:P117"/>
    <mergeCell ref="S117:U117"/>
    <mergeCell ref="Q117:R117"/>
    <mergeCell ref="Q118:R118"/>
    <mergeCell ref="S115:U115"/>
    <mergeCell ref="L101:L102"/>
    <mergeCell ref="Q119:R119"/>
    <mergeCell ref="J118:P118"/>
    <mergeCell ref="J113:K114"/>
    <mergeCell ref="N113:N114"/>
    <mergeCell ref="P113:P114"/>
    <mergeCell ref="T113:T114"/>
    <mergeCell ref="U113:U114"/>
    <mergeCell ref="L113:L114"/>
    <mergeCell ref="T106:T107"/>
    <mergeCell ref="U106:U107"/>
    <mergeCell ref="J108:P108"/>
    <mergeCell ref="S108:U108"/>
    <mergeCell ref="L106:L107"/>
    <mergeCell ref="S111:U111"/>
    <mergeCell ref="J109:P109"/>
    <mergeCell ref="S109:U109"/>
    <mergeCell ref="Q110:R110"/>
    <mergeCell ref="Q111:R111"/>
    <mergeCell ref="J104:P104"/>
    <mergeCell ref="J106:K107"/>
    <mergeCell ref="N106:N107"/>
    <mergeCell ref="P106:P107"/>
    <mergeCell ref="J111:P111"/>
    <mergeCell ref="E99:H99"/>
    <mergeCell ref="A100:D100"/>
    <mergeCell ref="E100:H100"/>
    <mergeCell ref="E118:H118"/>
    <mergeCell ref="E119:H119"/>
    <mergeCell ref="E116:H116"/>
    <mergeCell ref="E117:H117"/>
    <mergeCell ref="E110:H110"/>
    <mergeCell ref="E114:H114"/>
    <mergeCell ref="E115:H115"/>
    <mergeCell ref="E104:H104"/>
    <mergeCell ref="E105:H105"/>
    <mergeCell ref="E106:H106"/>
    <mergeCell ref="A114:D114"/>
    <mergeCell ref="E111:H111"/>
    <mergeCell ref="E112:H112"/>
    <mergeCell ref="E113:H113"/>
    <mergeCell ref="A110:D110"/>
    <mergeCell ref="A111:D111"/>
    <mergeCell ref="A112:D112"/>
    <mergeCell ref="A113:D113"/>
    <mergeCell ref="A119:D1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M153"/>
  <sheetViews>
    <sheetView workbookViewId="0">
      <selection activeCell="I34" sqref="I34"/>
    </sheetView>
  </sheetViews>
  <sheetFormatPr baseColWidth="10" defaultColWidth="8.83203125" defaultRowHeight="15" x14ac:dyDescent="0.2"/>
  <cols>
    <col min="1" max="1" width="13" customWidth="1"/>
    <col min="22" max="22" width="3.5" customWidth="1"/>
    <col min="23" max="23" width="12.6640625" customWidth="1"/>
    <col min="44" max="44" width="2.1640625" customWidth="1"/>
    <col min="45" max="45" width="13.33203125" customWidth="1"/>
  </cols>
  <sheetData>
    <row r="1" spans="1:65" x14ac:dyDescent="0.2">
      <c r="A1" s="829" t="s">
        <v>51</v>
      </c>
      <c r="B1" s="830"/>
      <c r="C1" s="832"/>
      <c r="D1" s="834" t="s">
        <v>0</v>
      </c>
      <c r="E1" s="843" t="s">
        <v>5</v>
      </c>
      <c r="F1" s="834" t="s">
        <v>1</v>
      </c>
      <c r="G1" s="843" t="s">
        <v>5</v>
      </c>
      <c r="H1" s="834" t="s">
        <v>2</v>
      </c>
      <c r="I1" s="843" t="s">
        <v>5</v>
      </c>
      <c r="J1" s="834" t="s">
        <v>3</v>
      </c>
      <c r="K1" s="843" t="s">
        <v>5</v>
      </c>
      <c r="L1" s="834" t="s">
        <v>4</v>
      </c>
      <c r="M1" s="843" t="s">
        <v>5</v>
      </c>
      <c r="N1" s="838" t="s">
        <v>49</v>
      </c>
      <c r="O1" s="835" t="s">
        <v>44</v>
      </c>
      <c r="P1" s="282" t="s">
        <v>85</v>
      </c>
      <c r="Q1" s="283" t="s">
        <v>44</v>
      </c>
      <c r="R1" s="284" t="s">
        <v>48</v>
      </c>
      <c r="S1" s="284" t="s">
        <v>47</v>
      </c>
      <c r="T1" s="838" t="s">
        <v>9</v>
      </c>
      <c r="U1" s="835" t="s">
        <v>44</v>
      </c>
      <c r="W1" s="829" t="s">
        <v>51</v>
      </c>
      <c r="X1" s="830"/>
      <c r="Y1" s="832"/>
      <c r="Z1" s="834" t="s">
        <v>0</v>
      </c>
      <c r="AA1" s="843" t="s">
        <v>5</v>
      </c>
      <c r="AB1" s="834" t="s">
        <v>1</v>
      </c>
      <c r="AC1" s="843" t="s">
        <v>5</v>
      </c>
      <c r="AD1" s="834" t="s">
        <v>2</v>
      </c>
      <c r="AE1" s="843" t="s">
        <v>5</v>
      </c>
      <c r="AF1" s="834" t="s">
        <v>3</v>
      </c>
      <c r="AG1" s="843" t="s">
        <v>5</v>
      </c>
      <c r="AH1" s="834" t="s">
        <v>4</v>
      </c>
      <c r="AI1" s="843" t="s">
        <v>5</v>
      </c>
      <c r="AJ1" s="838" t="s">
        <v>49</v>
      </c>
      <c r="AK1" s="835" t="s">
        <v>44</v>
      </c>
      <c r="AL1" s="282" t="s">
        <v>85</v>
      </c>
      <c r="AM1" s="283" t="s">
        <v>44</v>
      </c>
      <c r="AN1" s="284" t="s">
        <v>48</v>
      </c>
      <c r="AO1" s="284" t="s">
        <v>47</v>
      </c>
      <c r="AP1" s="838" t="s">
        <v>9</v>
      </c>
      <c r="AQ1" s="835" t="s">
        <v>44</v>
      </c>
      <c r="AS1" s="829" t="s">
        <v>51</v>
      </c>
      <c r="AT1" s="830"/>
      <c r="AU1" s="832"/>
      <c r="AV1" s="834" t="s">
        <v>0</v>
      </c>
      <c r="AW1" s="843" t="s">
        <v>5</v>
      </c>
      <c r="AX1" s="834" t="s">
        <v>1</v>
      </c>
      <c r="AY1" s="843" t="s">
        <v>5</v>
      </c>
      <c r="AZ1" s="834" t="s">
        <v>2</v>
      </c>
      <c r="BA1" s="843" t="s">
        <v>5</v>
      </c>
      <c r="BB1" s="834" t="s">
        <v>3</v>
      </c>
      <c r="BC1" s="843" t="s">
        <v>5</v>
      </c>
      <c r="BD1" s="834" t="s">
        <v>4</v>
      </c>
      <c r="BE1" s="843" t="s">
        <v>5</v>
      </c>
      <c r="BF1" s="838" t="s">
        <v>49</v>
      </c>
      <c r="BG1" s="835" t="s">
        <v>44</v>
      </c>
      <c r="BH1" s="282" t="s">
        <v>85</v>
      </c>
      <c r="BI1" s="283" t="s">
        <v>44</v>
      </c>
      <c r="BJ1" s="284" t="s">
        <v>48</v>
      </c>
      <c r="BK1" s="284" t="s">
        <v>47</v>
      </c>
      <c r="BL1" s="838" t="s">
        <v>9</v>
      </c>
      <c r="BM1" s="835" t="s">
        <v>44</v>
      </c>
    </row>
    <row r="2" spans="1:65" ht="16" thickBot="1" x14ac:dyDescent="0.25">
      <c r="A2" s="831"/>
      <c r="B2" s="831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44"/>
      <c r="O2" s="845"/>
      <c r="P2" s="836" t="s">
        <v>86</v>
      </c>
      <c r="Q2" s="836"/>
      <c r="R2" s="285" t="s">
        <v>45</v>
      </c>
      <c r="S2" s="285" t="s">
        <v>45</v>
      </c>
      <c r="T2" s="833"/>
      <c r="U2" s="833"/>
      <c r="W2" s="831"/>
      <c r="X2" s="831"/>
      <c r="Y2" s="833"/>
      <c r="Z2" s="833"/>
      <c r="AA2" s="833"/>
      <c r="AB2" s="833"/>
      <c r="AC2" s="833"/>
      <c r="AD2" s="833"/>
      <c r="AE2" s="833"/>
      <c r="AF2" s="833"/>
      <c r="AG2" s="833"/>
      <c r="AH2" s="833"/>
      <c r="AI2" s="833"/>
      <c r="AJ2" s="844"/>
      <c r="AK2" s="845"/>
      <c r="AL2" s="836" t="s">
        <v>86</v>
      </c>
      <c r="AM2" s="836"/>
      <c r="AN2" s="285" t="s">
        <v>45</v>
      </c>
      <c r="AO2" s="285" t="s">
        <v>45</v>
      </c>
      <c r="AP2" s="833"/>
      <c r="AQ2" s="833"/>
      <c r="AS2" s="831"/>
      <c r="AT2" s="831"/>
      <c r="AU2" s="833"/>
      <c r="AV2" s="833"/>
      <c r="AW2" s="833"/>
      <c r="AX2" s="833"/>
      <c r="AY2" s="833"/>
      <c r="AZ2" s="833"/>
      <c r="BA2" s="833"/>
      <c r="BB2" s="833"/>
      <c r="BC2" s="833"/>
      <c r="BD2" s="833"/>
      <c r="BE2" s="833"/>
      <c r="BF2" s="844"/>
      <c r="BG2" s="845"/>
      <c r="BH2" s="836" t="s">
        <v>86</v>
      </c>
      <c r="BI2" s="836"/>
      <c r="BJ2" s="285" t="s">
        <v>45</v>
      </c>
      <c r="BK2" s="285" t="s">
        <v>45</v>
      </c>
      <c r="BL2" s="833"/>
      <c r="BM2" s="833"/>
    </row>
    <row r="3" spans="1:65" x14ac:dyDescent="0.2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7"/>
      <c r="Q3" s="288"/>
      <c r="R3" s="286"/>
      <c r="S3" s="286"/>
      <c r="T3" s="286"/>
      <c r="U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7"/>
      <c r="AM3" s="288"/>
      <c r="AN3" s="286"/>
      <c r="AO3" s="286"/>
      <c r="AP3" s="286"/>
      <c r="AQ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7"/>
      <c r="BI3" s="288"/>
      <c r="BJ3" s="286"/>
      <c r="BK3" s="286"/>
      <c r="BL3" s="286"/>
      <c r="BM3" s="286"/>
    </row>
    <row r="4" spans="1:65" x14ac:dyDescent="0.2">
      <c r="A4" s="289" t="s">
        <v>291</v>
      </c>
      <c r="B4" s="290">
        <v>5</v>
      </c>
      <c r="C4" s="291"/>
      <c r="D4" s="292">
        <v>2.3297485474122002E-3</v>
      </c>
      <c r="E4" s="293">
        <v>107.22723376533887</v>
      </c>
      <c r="F4" s="292">
        <v>2.7497636009068689E-2</v>
      </c>
      <c r="G4" s="293">
        <v>40.607454376571695</v>
      </c>
      <c r="H4" s="292">
        <v>1.26327454161696E-3</v>
      </c>
      <c r="I4" s="293">
        <v>76.657305799633846</v>
      </c>
      <c r="J4" s="294">
        <v>-1.5752393341036969E-3</v>
      </c>
      <c r="K4" s="293">
        <v>34.023860415198641</v>
      </c>
      <c r="L4" s="295">
        <v>0.83659019999999984</v>
      </c>
      <c r="M4" s="293">
        <v>80.558392438024185</v>
      </c>
      <c r="N4" s="296">
        <v>-89.889895857549689</v>
      </c>
      <c r="O4" s="341">
        <v>1262.9117920445908</v>
      </c>
      <c r="P4" s="298">
        <v>-44.873394372850633</v>
      </c>
      <c r="Q4" s="342">
        <v>638.24238942192119</v>
      </c>
      <c r="R4" s="300">
        <v>17.124464753366954</v>
      </c>
      <c r="S4" s="300">
        <v>-1.4415761176283855E-3</v>
      </c>
      <c r="T4" s="298">
        <v>-2.4922522587877718E-2</v>
      </c>
      <c r="U4" s="342">
        <v>2.6281544898157219E-2</v>
      </c>
      <c r="W4" s="289" t="s">
        <v>303</v>
      </c>
      <c r="X4" s="290">
        <v>10</v>
      </c>
      <c r="Y4" s="291"/>
      <c r="Z4" s="292">
        <v>4.5545412909121579</v>
      </c>
      <c r="AA4" s="293">
        <v>0.38910063043204979</v>
      </c>
      <c r="AB4" s="294">
        <v>0.25905025251793418</v>
      </c>
      <c r="AC4" s="293">
        <v>8.1886695618858045</v>
      </c>
      <c r="AD4" s="292">
        <v>0.86427832462644194</v>
      </c>
      <c r="AE4" s="293">
        <v>0.22163899618671437</v>
      </c>
      <c r="AF4" s="294">
        <v>0.95392641453365845</v>
      </c>
      <c r="AG4" s="293">
        <v>0.15634864491461653</v>
      </c>
      <c r="AH4" s="295">
        <v>1352.1208638000001</v>
      </c>
      <c r="AI4" s="293">
        <v>4.2617872474791603E-2</v>
      </c>
      <c r="AJ4" s="296">
        <v>-8.0349874493295541</v>
      </c>
      <c r="AK4" s="341">
        <v>11.548033322920119</v>
      </c>
      <c r="AL4" s="298">
        <v>-3.9658856143355399</v>
      </c>
      <c r="AM4" s="342">
        <v>5.7060240876086548</v>
      </c>
      <c r="AN4" s="300">
        <v>-0.56676781989182168</v>
      </c>
      <c r="AO4" s="300">
        <v>0.74720522396318934</v>
      </c>
      <c r="AP4" s="343">
        <v>1.5831422193595606</v>
      </c>
      <c r="AQ4" s="344">
        <v>0.25932384751720927</v>
      </c>
      <c r="AS4" s="289" t="s">
        <v>322</v>
      </c>
      <c r="AT4" s="290">
        <v>10</v>
      </c>
      <c r="AU4" s="291"/>
      <c r="AV4" s="292">
        <v>3.2273201272996879</v>
      </c>
      <c r="AW4" s="293">
        <v>0.22252283707990575</v>
      </c>
      <c r="AX4" s="292">
        <v>0.21421294728055854</v>
      </c>
      <c r="AY4" s="293">
        <v>9.9531885855003335</v>
      </c>
      <c r="AZ4" s="292">
        <v>0.61075549022648123</v>
      </c>
      <c r="BA4" s="293">
        <v>0.22650155311781137</v>
      </c>
      <c r="BB4" s="292">
        <v>0.82522735871350661</v>
      </c>
      <c r="BC4" s="293">
        <v>0.30132439191230276</v>
      </c>
      <c r="BD4" s="295">
        <v>967.9214477999999</v>
      </c>
      <c r="BE4" s="293">
        <v>3.5157421869279476E-2</v>
      </c>
      <c r="BF4" s="296">
        <v>5.3193729883207928</v>
      </c>
      <c r="BG4" s="297">
        <v>5.796023395224525</v>
      </c>
      <c r="BH4" s="298">
        <v>2.6208009598596371</v>
      </c>
      <c r="BI4" s="299">
        <v>2.8535982825500166</v>
      </c>
      <c r="BJ4" s="300">
        <v>0.45343816505616141</v>
      </c>
      <c r="BK4" s="300">
        <v>0.86051386185487388</v>
      </c>
      <c r="BL4" s="343">
        <v>1.6562293627253308</v>
      </c>
      <c r="BM4" s="344">
        <v>0.32984637388759958</v>
      </c>
    </row>
    <row r="5" spans="1:65" x14ac:dyDescent="0.2">
      <c r="A5" s="289" t="s">
        <v>292</v>
      </c>
      <c r="B5" s="290">
        <v>7.5</v>
      </c>
      <c r="C5" s="291"/>
      <c r="D5" s="292">
        <v>0.19135988442558099</v>
      </c>
      <c r="E5" s="293">
        <v>1.4631362756447219</v>
      </c>
      <c r="F5" s="292">
        <v>1.3942937546128473E-2</v>
      </c>
      <c r="G5" s="293">
        <v>73.729092396321008</v>
      </c>
      <c r="H5" s="292">
        <v>3.7108050959450682E-2</v>
      </c>
      <c r="I5" s="293">
        <v>2.6335878134561548</v>
      </c>
      <c r="J5" s="294">
        <v>3.8793707559748244E-3</v>
      </c>
      <c r="K5" s="293">
        <v>14.344108207836571</v>
      </c>
      <c r="L5" s="295">
        <v>57.874105899999996</v>
      </c>
      <c r="M5" s="293">
        <v>1.1649714889487301</v>
      </c>
      <c r="N5" s="296">
        <v>191.95912515725703</v>
      </c>
      <c r="O5" s="297">
        <v>558.59141432735635</v>
      </c>
      <c r="P5" s="298">
        <v>92.295014055272375</v>
      </c>
      <c r="Q5" s="299">
        <v>261.91478706247517</v>
      </c>
      <c r="R5" s="300">
        <v>1.2836126586495813</v>
      </c>
      <c r="S5" s="300">
        <v>3.5004848409574897E-3</v>
      </c>
      <c r="T5" s="298">
        <v>0.11935035015879911</v>
      </c>
      <c r="U5" s="299">
        <v>0.17930797913381644</v>
      </c>
      <c r="W5" s="301" t="s">
        <v>304</v>
      </c>
      <c r="X5" s="302">
        <v>12.5</v>
      </c>
      <c r="Y5" s="291">
        <v>4</v>
      </c>
      <c r="Z5" s="303">
        <v>7.2655956293104591</v>
      </c>
      <c r="AA5" s="304">
        <v>0.39005305582464211</v>
      </c>
      <c r="AB5" s="305">
        <v>0.90384438949436996</v>
      </c>
      <c r="AC5" s="304">
        <v>3.1065925872524698</v>
      </c>
      <c r="AD5" s="303">
        <v>1.4237194074767718</v>
      </c>
      <c r="AE5" s="304">
        <v>0.22678630905409478</v>
      </c>
      <c r="AF5" s="305">
        <v>4.4131339584112137</v>
      </c>
      <c r="AG5" s="304">
        <v>0.12325933301143634</v>
      </c>
      <c r="AH5" s="306">
        <v>2205.3405533</v>
      </c>
      <c r="AI5" s="304">
        <v>3.2953861708257967E-2</v>
      </c>
      <c r="AJ5" s="307">
        <v>8.2020686139230623</v>
      </c>
      <c r="AK5" s="308">
        <v>3.982702313347128</v>
      </c>
      <c r="AL5" s="309">
        <v>4.0395094578081521</v>
      </c>
      <c r="AM5" s="310">
        <v>1.9593134737552069</v>
      </c>
      <c r="AN5" s="311">
        <v>1.6410997503858071</v>
      </c>
      <c r="AO5" s="311">
        <v>3.4569384677793962</v>
      </c>
      <c r="AP5" s="339">
        <v>2.0992397149805675</v>
      </c>
      <c r="AQ5" s="340">
        <v>0.13053230374377653</v>
      </c>
      <c r="AS5" s="301" t="s">
        <v>323</v>
      </c>
      <c r="AT5" s="302">
        <v>12.5</v>
      </c>
      <c r="AU5" s="291">
        <v>4</v>
      </c>
      <c r="AV5" s="303">
        <v>6.6583038002663599</v>
      </c>
      <c r="AW5" s="304">
        <v>0.21832546330330266</v>
      </c>
      <c r="AX5" s="303">
        <v>0.8848481299746952</v>
      </c>
      <c r="AY5" s="304">
        <v>2.6218763219274734</v>
      </c>
      <c r="AZ5" s="303">
        <v>1.2972520100353462</v>
      </c>
      <c r="BA5" s="304">
        <v>0.16487893511749752</v>
      </c>
      <c r="BB5" s="303">
        <v>3.768524817457958</v>
      </c>
      <c r="BC5" s="304">
        <v>9.0382581351702393E-2</v>
      </c>
      <c r="BD5" s="306">
        <v>2004.5930994</v>
      </c>
      <c r="BE5" s="304">
        <v>3.2107790126152488E-2</v>
      </c>
      <c r="BF5" s="307">
        <v>4.4471163235654076</v>
      </c>
      <c r="BG5" s="308">
        <v>2.5744881722681909</v>
      </c>
      <c r="BH5" s="309">
        <v>2.1913061152413804</v>
      </c>
      <c r="BI5" s="310">
        <v>1.2678139181788319</v>
      </c>
      <c r="BJ5" s="311">
        <v>0.83590130916390715</v>
      </c>
      <c r="BK5" s="311">
        <v>3.9297314885288239</v>
      </c>
      <c r="BL5" s="339">
        <v>1.8310595348751237</v>
      </c>
      <c r="BM5" s="340">
        <v>9.6073285644739492E-2</v>
      </c>
    </row>
    <row r="6" spans="1:65" x14ac:dyDescent="0.2">
      <c r="A6" s="289" t="s">
        <v>293</v>
      </c>
      <c r="B6" s="290">
        <v>10</v>
      </c>
      <c r="C6" s="291"/>
      <c r="D6" s="292">
        <v>5.374491202540189</v>
      </c>
      <c r="E6" s="293">
        <v>0.29377414351526987</v>
      </c>
      <c r="F6" s="292">
        <v>0.32263480788561305</v>
      </c>
      <c r="G6" s="293">
        <v>3.5835759608358626</v>
      </c>
      <c r="H6" s="292">
        <v>1.0197254492396317</v>
      </c>
      <c r="I6" s="293">
        <v>0.19493624103412463</v>
      </c>
      <c r="J6" s="294">
        <v>1.392845574795567</v>
      </c>
      <c r="K6" s="293">
        <v>0.18896585678753117</v>
      </c>
      <c r="L6" s="295">
        <v>1610.5428517999999</v>
      </c>
      <c r="M6" s="293">
        <v>5.2016076994664456E-2</v>
      </c>
      <c r="N6" s="296">
        <v>4.2789523430671164</v>
      </c>
      <c r="O6" s="297">
        <v>7.2816054645593207</v>
      </c>
      <c r="P6" s="298">
        <v>2.1088828143166203</v>
      </c>
      <c r="Q6" s="299">
        <v>3.5866745559234703</v>
      </c>
      <c r="R6" s="300">
        <v>0.3699988936287712</v>
      </c>
      <c r="S6" s="300">
        <v>1.2596617374961263</v>
      </c>
      <c r="T6" s="298">
        <v>1.8560620715398726</v>
      </c>
      <c r="U6" s="299">
        <v>0.13321166427888695</v>
      </c>
      <c r="W6" s="301" t="s">
        <v>305</v>
      </c>
      <c r="X6" s="302">
        <v>15</v>
      </c>
      <c r="Y6" s="291">
        <v>4</v>
      </c>
      <c r="Z6" s="303">
        <v>8.1087792628701187</v>
      </c>
      <c r="AA6" s="304">
        <v>0.3779690514715538</v>
      </c>
      <c r="AB6" s="305">
        <v>2.8555965159015879</v>
      </c>
      <c r="AC6" s="304">
        <v>1.2240281315371018</v>
      </c>
      <c r="AD6" s="303">
        <v>1.6761966299385558</v>
      </c>
      <c r="AE6" s="304">
        <v>0.21098182269510768</v>
      </c>
      <c r="AF6" s="305">
        <v>12.492844541268282</v>
      </c>
      <c r="AG6" s="304">
        <v>0.10492607866571095</v>
      </c>
      <c r="AH6" s="306">
        <v>2494.7461885000002</v>
      </c>
      <c r="AI6" s="304">
        <v>3.6039964988490047E-2</v>
      </c>
      <c r="AJ6" s="307">
        <v>5.92457329813075</v>
      </c>
      <c r="AK6" s="308">
        <v>1.526434931805434</v>
      </c>
      <c r="AL6" s="309">
        <v>2.9187393723797532</v>
      </c>
      <c r="AM6" s="310">
        <v>0.75139847174767349</v>
      </c>
      <c r="AN6" s="311">
        <v>2.9663693880192956</v>
      </c>
      <c r="AO6" s="311">
        <v>9.7858583685789249</v>
      </c>
      <c r="AP6" s="339">
        <v>1.8809018507202606</v>
      </c>
      <c r="AQ6" s="340">
        <v>4.6214455547980947E-2</v>
      </c>
      <c r="AS6" s="301" t="s">
        <v>325</v>
      </c>
      <c r="AT6" s="302">
        <v>15</v>
      </c>
      <c r="AU6" s="291">
        <v>4</v>
      </c>
      <c r="AV6" s="303">
        <v>6.9953604458239402</v>
      </c>
      <c r="AW6" s="304">
        <v>0.21650282904472315</v>
      </c>
      <c r="AX6" s="303">
        <v>2.6492764721877875</v>
      </c>
      <c r="AY6" s="304">
        <v>1.3711409836100505</v>
      </c>
      <c r="AZ6" s="303">
        <v>1.4446471987243279</v>
      </c>
      <c r="BA6" s="304">
        <v>0.20042725603974593</v>
      </c>
      <c r="BB6" s="303">
        <v>10.610566971406808</v>
      </c>
      <c r="BC6" s="304">
        <v>6.3847526864735174E-2</v>
      </c>
      <c r="BD6" s="306">
        <v>2136.6719070000004</v>
      </c>
      <c r="BE6" s="304">
        <v>3.1351390074056615E-2</v>
      </c>
      <c r="BF6" s="307">
        <v>4.5562982760519111</v>
      </c>
      <c r="BG6" s="308">
        <v>0.95409737459924215</v>
      </c>
      <c r="BH6" s="309">
        <v>2.2450722841403477</v>
      </c>
      <c r="BI6" s="310">
        <v>0.46983412535311608</v>
      </c>
      <c r="BJ6" s="311">
        <v>2.2622464464410301</v>
      </c>
      <c r="BK6" s="311">
        <v>11.064345716439982</v>
      </c>
      <c r="BL6" s="339">
        <v>1.7218954576754684</v>
      </c>
      <c r="BM6" s="340">
        <v>4.7270412137916114E-2</v>
      </c>
    </row>
    <row r="7" spans="1:65" x14ac:dyDescent="0.2">
      <c r="A7" s="301" t="s">
        <v>294</v>
      </c>
      <c r="B7" s="302">
        <v>15</v>
      </c>
      <c r="C7" s="291">
        <v>4</v>
      </c>
      <c r="D7" s="303">
        <v>12.61472464075363</v>
      </c>
      <c r="E7" s="304">
        <v>0.31672455589743076</v>
      </c>
      <c r="F7" s="303">
        <v>3.4778992028863782</v>
      </c>
      <c r="G7" s="304">
        <v>0.79936829916348895</v>
      </c>
      <c r="H7" s="303">
        <v>2.5814275367190702</v>
      </c>
      <c r="I7" s="304">
        <v>0.16180524780626895</v>
      </c>
      <c r="J7" s="305">
        <v>14.955524631991924</v>
      </c>
      <c r="K7" s="304">
        <v>7.6660182679191127E-2</v>
      </c>
      <c r="L7" s="306">
        <v>3857.0416776000002</v>
      </c>
      <c r="M7" s="304">
        <v>3.4896688436281062E-2</v>
      </c>
      <c r="N7" s="307">
        <v>6.0891846014515414</v>
      </c>
      <c r="O7" s="308">
        <v>1.6889127821668855</v>
      </c>
      <c r="P7" s="309">
        <v>3.000325372910746</v>
      </c>
      <c r="Q7" s="310">
        <v>0.83149670362120465</v>
      </c>
      <c r="R7" s="311">
        <v>2.36068742320716</v>
      </c>
      <c r="S7" s="311">
        <v>13.52546966845512</v>
      </c>
      <c r="T7" s="309">
        <v>1.8487796072899201</v>
      </c>
      <c r="U7" s="310">
        <v>2.969276630958257E-2</v>
      </c>
      <c r="W7" s="301" t="s">
        <v>306</v>
      </c>
      <c r="X7" s="302">
        <v>16</v>
      </c>
      <c r="Y7" s="291">
        <v>4</v>
      </c>
      <c r="Z7" s="303">
        <v>4.3150540453558133</v>
      </c>
      <c r="AA7" s="304">
        <v>0.38866429158517141</v>
      </c>
      <c r="AB7" s="305">
        <v>2.7871697578865064</v>
      </c>
      <c r="AC7" s="304">
        <v>1.1749863969762055</v>
      </c>
      <c r="AD7" s="303">
        <v>0.96914618746731274</v>
      </c>
      <c r="AE7" s="304">
        <v>0.25690059036564306</v>
      </c>
      <c r="AF7" s="305">
        <v>11.208135229982224</v>
      </c>
      <c r="AG7" s="304">
        <v>0.1068580801971965</v>
      </c>
      <c r="AH7" s="306">
        <v>1345.373513</v>
      </c>
      <c r="AI7" s="304">
        <v>3.377810889135776E-2</v>
      </c>
      <c r="AJ7" s="307">
        <v>5.1116855775633079</v>
      </c>
      <c r="AK7" s="308">
        <v>0.92868037107151047</v>
      </c>
      <c r="AL7" s="309">
        <v>2.5185458526302269</v>
      </c>
      <c r="AM7" s="310">
        <v>0.45724949461778125</v>
      </c>
      <c r="AN7" s="311">
        <v>4.2577674029412131</v>
      </c>
      <c r="AO7" s="311">
        <v>8.7794048830036644</v>
      </c>
      <c r="AP7" s="339">
        <v>1.7288834152283949</v>
      </c>
      <c r="AQ7" s="340">
        <v>4.0796015456960356E-2</v>
      </c>
      <c r="AS7" s="301" t="s">
        <v>326</v>
      </c>
      <c r="AT7" s="302">
        <v>16</v>
      </c>
      <c r="AU7" s="291">
        <v>4</v>
      </c>
      <c r="AV7" s="303">
        <v>3.9551640050077213</v>
      </c>
      <c r="AW7" s="304">
        <v>0.21564945300383889</v>
      </c>
      <c r="AX7" s="303">
        <v>2.9933464605748377</v>
      </c>
      <c r="AY7" s="304">
        <v>1.07942197362319</v>
      </c>
      <c r="AZ7" s="303">
        <v>0.88683301638850154</v>
      </c>
      <c r="BA7" s="304">
        <v>0.20049874352494501</v>
      </c>
      <c r="BB7" s="303">
        <v>10.753000851840026</v>
      </c>
      <c r="BC7" s="304">
        <v>7.6728481025684706E-2</v>
      </c>
      <c r="BD7" s="306">
        <v>1231.0448053999999</v>
      </c>
      <c r="BE7" s="304">
        <v>3.402466170606764E-2</v>
      </c>
      <c r="BF7" s="307">
        <v>4.6896928262339044</v>
      </c>
      <c r="BG7" s="308">
        <v>0.53170683754713755</v>
      </c>
      <c r="BH7" s="309">
        <v>2.3107596959995726</v>
      </c>
      <c r="BI7" s="310">
        <v>0.26182343477099285</v>
      </c>
      <c r="BJ7" s="311">
        <v>4.0956123809660516</v>
      </c>
      <c r="BK7" s="311">
        <v>11.212654480540543</v>
      </c>
      <c r="BL7" s="339">
        <v>1.544399949236483</v>
      </c>
      <c r="BM7" s="340">
        <v>3.3425343811402372E-2</v>
      </c>
    </row>
    <row r="8" spans="1:65" x14ac:dyDescent="0.2">
      <c r="A8" s="301" t="s">
        <v>295</v>
      </c>
      <c r="B8" s="302">
        <v>18</v>
      </c>
      <c r="C8" s="291">
        <v>4</v>
      </c>
      <c r="D8" s="303">
        <v>8.1464314446054491</v>
      </c>
      <c r="E8" s="304">
        <v>0.29270622784405381</v>
      </c>
      <c r="F8" s="303">
        <v>7.5950838186428271</v>
      </c>
      <c r="G8" s="304">
        <v>0.64805307745435392</v>
      </c>
      <c r="H8" s="303">
        <v>1.8414171600322653</v>
      </c>
      <c r="I8" s="304">
        <v>0.19506931275156233</v>
      </c>
      <c r="J8" s="305">
        <v>24.230749488807685</v>
      </c>
      <c r="K8" s="304">
        <v>7.9008896052214589E-2</v>
      </c>
      <c r="L8" s="306">
        <v>2548.1775361</v>
      </c>
      <c r="M8" s="304">
        <v>4.0166171059039635E-2</v>
      </c>
      <c r="N8" s="307">
        <v>4.8113437791654148</v>
      </c>
      <c r="O8" s="308">
        <v>0.62946354252826731</v>
      </c>
      <c r="P8" s="309">
        <v>2.3711021900198879</v>
      </c>
      <c r="Q8" s="310">
        <v>0.31000820667695117</v>
      </c>
      <c r="R8" s="311">
        <v>4.5741660863036016</v>
      </c>
      <c r="S8" s="311">
        <v>21.91259947079244</v>
      </c>
      <c r="T8" s="309">
        <v>1.3715483051433204</v>
      </c>
      <c r="U8" s="310">
        <v>1.7908405822503099E-2</v>
      </c>
      <c r="W8" s="301" t="s">
        <v>307</v>
      </c>
      <c r="X8" s="302">
        <v>17</v>
      </c>
      <c r="Y8" s="291">
        <v>4</v>
      </c>
      <c r="Z8" s="303">
        <v>4.2422738197958676</v>
      </c>
      <c r="AA8" s="304">
        <v>0.39772494212938042</v>
      </c>
      <c r="AB8" s="305">
        <v>4.40090793807002</v>
      </c>
      <c r="AC8" s="304">
        <v>0.8501957988031672</v>
      </c>
      <c r="AD8" s="303">
        <v>0.9864495591902428</v>
      </c>
      <c r="AE8" s="304">
        <v>0.21456092648692127</v>
      </c>
      <c r="AF8" s="305">
        <v>14.307466078623985</v>
      </c>
      <c r="AG8" s="304">
        <v>0.10709620914732244</v>
      </c>
      <c r="AH8" s="306">
        <v>1330.2764804000001</v>
      </c>
      <c r="AI8" s="304">
        <v>4.0606617410654008E-2</v>
      </c>
      <c r="AJ8" s="307">
        <v>4.4768450116039604</v>
      </c>
      <c r="AK8" s="308">
        <v>0.73195905500719438</v>
      </c>
      <c r="AL8" s="309">
        <v>2.2059460324634208</v>
      </c>
      <c r="AM8" s="310">
        <v>0.36045240563769071</v>
      </c>
      <c r="AN8" s="311">
        <v>4.8139653310667176</v>
      </c>
      <c r="AO8" s="311">
        <v>11.206686317674079</v>
      </c>
      <c r="AP8" s="339">
        <v>1.3976517849536194</v>
      </c>
      <c r="AQ8" s="340">
        <v>2.3953440357387088E-2</v>
      </c>
      <c r="AS8" s="301" t="s">
        <v>327</v>
      </c>
      <c r="AT8" s="302">
        <v>17</v>
      </c>
      <c r="AU8" s="291">
        <v>4</v>
      </c>
      <c r="AV8" s="303">
        <v>2.9031419939857743</v>
      </c>
      <c r="AW8" s="304">
        <v>0.25032539834056988</v>
      </c>
      <c r="AX8" s="303">
        <v>3.2184414525247811</v>
      </c>
      <c r="AY8" s="304">
        <v>1.1299043358306968</v>
      </c>
      <c r="AZ8" s="303">
        <v>0.69113435903677456</v>
      </c>
      <c r="BA8" s="304">
        <v>0.28556247406398633</v>
      </c>
      <c r="BB8" s="303">
        <v>10.161145978612952</v>
      </c>
      <c r="BC8" s="304">
        <v>6.6926698474672766E-2</v>
      </c>
      <c r="BD8" s="306">
        <v>914.74549580000007</v>
      </c>
      <c r="BE8" s="304">
        <v>5.106537084100881E-2</v>
      </c>
      <c r="BF8" s="307">
        <v>4.7475642284486224</v>
      </c>
      <c r="BG8" s="308">
        <v>0.47162890505085631</v>
      </c>
      <c r="BH8" s="309">
        <v>2.3392565485503112</v>
      </c>
      <c r="BI8" s="310">
        <v>0.23223620350090465</v>
      </c>
      <c r="BJ8" s="311">
        <v>5.2725495903231403</v>
      </c>
      <c r="BK8" s="311">
        <v>10.595226219951654</v>
      </c>
      <c r="BL8" s="339">
        <v>1.3572909280685412</v>
      </c>
      <c r="BM8" s="340">
        <v>3.0725960669702481E-2</v>
      </c>
    </row>
    <row r="9" spans="1:65" x14ac:dyDescent="0.2">
      <c r="A9" s="301" t="s">
        <v>296</v>
      </c>
      <c r="B9" s="302">
        <v>21</v>
      </c>
      <c r="C9" s="291">
        <v>4</v>
      </c>
      <c r="D9" s="303">
        <v>6.2513100860177211</v>
      </c>
      <c r="E9" s="304">
        <v>0.28854958560419774</v>
      </c>
      <c r="F9" s="303">
        <v>9.7327437610704983</v>
      </c>
      <c r="G9" s="304">
        <v>0.63367854754266084</v>
      </c>
      <c r="H9" s="303">
        <v>1.4765246819064259</v>
      </c>
      <c r="I9" s="304">
        <v>0.22199033288390899</v>
      </c>
      <c r="J9" s="305">
        <v>23.601704852270995</v>
      </c>
      <c r="K9" s="304">
        <v>8.398453741858139E-2</v>
      </c>
      <c r="L9" s="306">
        <v>1977.6447112999999</v>
      </c>
      <c r="M9" s="304">
        <v>4.564419641567552E-2</v>
      </c>
      <c r="N9" s="307">
        <v>4.7468016730416611</v>
      </c>
      <c r="O9" s="308">
        <v>0.49127196414637236</v>
      </c>
      <c r="P9" s="309">
        <v>2.3393151920988768</v>
      </c>
      <c r="Q9" s="310">
        <v>0.24195362442201654</v>
      </c>
      <c r="R9" s="311">
        <v>5.6633792328972801</v>
      </c>
      <c r="S9" s="311">
        <v>21.342314072078747</v>
      </c>
      <c r="T9" s="309">
        <v>1.0424518282646709</v>
      </c>
      <c r="U9" s="310">
        <v>1.3327180949765378E-2</v>
      </c>
      <c r="W9" s="301" t="s">
        <v>308</v>
      </c>
      <c r="X9" s="302">
        <v>18</v>
      </c>
      <c r="Y9" s="291">
        <v>4</v>
      </c>
      <c r="Z9" s="303">
        <v>3.4009974533272782</v>
      </c>
      <c r="AA9" s="304">
        <v>0.3789976832690356</v>
      </c>
      <c r="AB9" s="305">
        <v>4.6228674327735382</v>
      </c>
      <c r="AC9" s="304">
        <v>0.80910526495568125</v>
      </c>
      <c r="AD9" s="303">
        <v>0.80171210365272105</v>
      </c>
      <c r="AE9" s="304">
        <v>0.22258578653952515</v>
      </c>
      <c r="AF9" s="305">
        <v>12.575162642538272</v>
      </c>
      <c r="AG9" s="304">
        <v>9.7841107632291563E-2</v>
      </c>
      <c r="AH9" s="306">
        <v>1073.3153964999999</v>
      </c>
      <c r="AI9" s="304">
        <v>4.2842340116458918E-2</v>
      </c>
      <c r="AJ9" s="307">
        <v>4.6347207547139764</v>
      </c>
      <c r="AK9" s="308">
        <v>0.63908777572894693</v>
      </c>
      <c r="AL9" s="309">
        <v>2.2836901117887747</v>
      </c>
      <c r="AM9" s="310">
        <v>0.31470468208548719</v>
      </c>
      <c r="AN9" s="311">
        <v>5.428781510768192</v>
      </c>
      <c r="AO9" s="311">
        <v>9.8494176634975794</v>
      </c>
      <c r="AP9" s="339">
        <v>1.169400205240519</v>
      </c>
      <c r="AQ9" s="340">
        <v>1.9061280872692564E-2</v>
      </c>
      <c r="AS9" s="301" t="s">
        <v>328</v>
      </c>
      <c r="AT9" s="302">
        <v>18</v>
      </c>
      <c r="AU9" s="291">
        <v>4</v>
      </c>
      <c r="AV9" s="303">
        <v>2.4164329994862248</v>
      </c>
      <c r="AW9" s="304">
        <v>0.22187099828447568</v>
      </c>
      <c r="AX9" s="303">
        <v>3.6087456800510327</v>
      </c>
      <c r="AY9" s="304">
        <v>1.0269239687825449</v>
      </c>
      <c r="AZ9" s="303">
        <v>0.58078624496423825</v>
      </c>
      <c r="BA9" s="304">
        <v>0.2590746897435306</v>
      </c>
      <c r="BB9" s="303">
        <v>9.3531374639788361</v>
      </c>
      <c r="BC9" s="304">
        <v>8.0884455696262847E-2</v>
      </c>
      <c r="BD9" s="306">
        <v>769.10563530000002</v>
      </c>
      <c r="BE9" s="304">
        <v>4.4117293206138372E-2</v>
      </c>
      <c r="BF9" s="307">
        <v>5.1261343284568239</v>
      </c>
      <c r="BG9" s="308">
        <v>0.38507882899674034</v>
      </c>
      <c r="BH9" s="309">
        <v>2.5256598946736397</v>
      </c>
      <c r="BI9" s="310">
        <v>0.18959851103171552</v>
      </c>
      <c r="BJ9" s="311">
        <v>6.2323024384432477</v>
      </c>
      <c r="BK9" s="311">
        <v>9.7522463020931358</v>
      </c>
      <c r="BL9" s="339">
        <v>1.1141834673541442</v>
      </c>
      <c r="BM9" s="340">
        <v>2.295454422305673E-2</v>
      </c>
    </row>
    <row r="10" spans="1:65" x14ac:dyDescent="0.2">
      <c r="A10" s="301" t="s">
        <v>297</v>
      </c>
      <c r="B10" s="302">
        <v>25</v>
      </c>
      <c r="C10" s="291">
        <v>4</v>
      </c>
      <c r="D10" s="303">
        <v>5.3297817118467741</v>
      </c>
      <c r="E10" s="304">
        <v>0.29254062341893144</v>
      </c>
      <c r="F10" s="303">
        <v>12.515775735246274</v>
      </c>
      <c r="G10" s="304">
        <v>0.61150581201063836</v>
      </c>
      <c r="H10" s="303">
        <v>1.2722579274345551</v>
      </c>
      <c r="I10" s="304">
        <v>0.20963170309822504</v>
      </c>
      <c r="J10" s="305">
        <v>19.802020145782603</v>
      </c>
      <c r="K10" s="304">
        <v>7.831158758247371E-2</v>
      </c>
      <c r="L10" s="306">
        <v>1694.7091425000001</v>
      </c>
      <c r="M10" s="304">
        <v>5.0228263433388542E-2</v>
      </c>
      <c r="N10" s="307">
        <v>5.275515604222643</v>
      </c>
      <c r="O10" s="308">
        <v>0.50659076849463125</v>
      </c>
      <c r="P10" s="309">
        <v>2.5996906307217236</v>
      </c>
      <c r="Q10" s="310">
        <v>0.24946271349941088</v>
      </c>
      <c r="R10" s="311">
        <v>6.1616136580598653</v>
      </c>
      <c r="S10" s="311">
        <v>17.903725128850709</v>
      </c>
      <c r="T10" s="309">
        <v>0.68004148543326537</v>
      </c>
      <c r="U10" s="310">
        <v>8.3849683893369494E-3</v>
      </c>
      <c r="W10" s="301" t="s">
        <v>309</v>
      </c>
      <c r="X10" s="302">
        <v>19</v>
      </c>
      <c r="Y10" s="291">
        <v>4</v>
      </c>
      <c r="Z10" s="303">
        <v>2.7540452050686146</v>
      </c>
      <c r="AA10" s="304">
        <v>0.43814234333523783</v>
      </c>
      <c r="AB10" s="305">
        <v>4.225418174148718</v>
      </c>
      <c r="AC10" s="304">
        <v>0.85851398960538727</v>
      </c>
      <c r="AD10" s="303">
        <v>0.65681151469139476</v>
      </c>
      <c r="AE10" s="304">
        <v>0.28393911062586707</v>
      </c>
      <c r="AF10" s="305">
        <v>10.359788636166622</v>
      </c>
      <c r="AG10" s="304">
        <v>0.1318937288239744</v>
      </c>
      <c r="AH10" s="306">
        <v>860.6511418</v>
      </c>
      <c r="AI10" s="304">
        <v>6.32778089944908E-2</v>
      </c>
      <c r="AJ10" s="307">
        <v>3.7393930837352403</v>
      </c>
      <c r="AK10" s="308">
        <v>0.7227657105050197</v>
      </c>
      <c r="AL10" s="309">
        <v>1.8427526358592612</v>
      </c>
      <c r="AM10" s="310">
        <v>0.35599578703119017</v>
      </c>
      <c r="AN10" s="311">
        <v>4.4999287583446037</v>
      </c>
      <c r="AO10" s="311">
        <v>8.1140199524434298</v>
      </c>
      <c r="AP10" s="339">
        <v>1.053975283921682</v>
      </c>
      <c r="AQ10" s="340">
        <v>1.8309487521865411E-2</v>
      </c>
      <c r="AS10" s="301" t="s">
        <v>329</v>
      </c>
      <c r="AT10" s="302">
        <v>19</v>
      </c>
      <c r="AU10" s="291">
        <v>4</v>
      </c>
      <c r="AV10" s="303">
        <v>1.9532371570801739</v>
      </c>
      <c r="AW10" s="304">
        <v>0.24755149143849756</v>
      </c>
      <c r="AX10" s="303">
        <v>3.4039697928511368</v>
      </c>
      <c r="AY10" s="304">
        <v>0.98550534698547054</v>
      </c>
      <c r="AZ10" s="303">
        <v>0.46493738179900096</v>
      </c>
      <c r="BA10" s="304">
        <v>0.31822403296098545</v>
      </c>
      <c r="BB10" s="303">
        <v>7.5578592471127291</v>
      </c>
      <c r="BC10" s="304">
        <v>9.2341377820166923E-2</v>
      </c>
      <c r="BD10" s="306">
        <v>618.12067279999997</v>
      </c>
      <c r="BE10" s="304">
        <v>4.8668815868476503E-2</v>
      </c>
      <c r="BF10" s="307">
        <v>4.6620606555889799</v>
      </c>
      <c r="BG10" s="308">
        <v>0.42212717158026647</v>
      </c>
      <c r="BH10" s="309">
        <v>2.2971529935663053</v>
      </c>
      <c r="BI10" s="310">
        <v>0.20786568800704694</v>
      </c>
      <c r="BJ10" s="311">
        <v>5.698647465421117</v>
      </c>
      <c r="BK10" s="311">
        <v>7.8800190977934141</v>
      </c>
      <c r="BL10" s="339">
        <v>0.95444278273658634</v>
      </c>
      <c r="BM10" s="340">
        <v>1.8894621505708652E-2</v>
      </c>
    </row>
    <row r="11" spans="1:65" x14ac:dyDescent="0.2">
      <c r="A11" s="301" t="s">
        <v>298</v>
      </c>
      <c r="B11" s="302">
        <v>30</v>
      </c>
      <c r="C11" s="291">
        <v>4</v>
      </c>
      <c r="D11" s="303">
        <v>4.6501745874421987</v>
      </c>
      <c r="E11" s="304">
        <v>0.3118929747344022</v>
      </c>
      <c r="F11" s="303">
        <v>14.504469546455164</v>
      </c>
      <c r="G11" s="304">
        <v>0.58497124549946056</v>
      </c>
      <c r="H11" s="303">
        <v>1.0584257931874175</v>
      </c>
      <c r="I11" s="304">
        <v>0.21747135260188091</v>
      </c>
      <c r="J11" s="305">
        <v>13.585707746743996</v>
      </c>
      <c r="K11" s="304">
        <v>8.251286164772402E-2</v>
      </c>
      <c r="L11" s="306">
        <v>1457.5280511999999</v>
      </c>
      <c r="M11" s="304">
        <v>5.5365922983462434E-2</v>
      </c>
      <c r="N11" s="307">
        <v>5.1786483303384365</v>
      </c>
      <c r="O11" s="308">
        <v>0.68287837770256932</v>
      </c>
      <c r="P11" s="309">
        <v>2.5519892327025766</v>
      </c>
      <c r="Q11" s="310">
        <v>0.33628155784899494</v>
      </c>
      <c r="R11" s="311">
        <v>4.8235813550297246</v>
      </c>
      <c r="S11" s="311">
        <v>12.279729119970296</v>
      </c>
      <c r="T11" s="309">
        <v>0.40247296627849244</v>
      </c>
      <c r="U11" s="310">
        <v>4.7553836173548419E-3</v>
      </c>
      <c r="W11" s="301" t="s">
        <v>310</v>
      </c>
      <c r="X11" s="302">
        <v>20</v>
      </c>
      <c r="Y11" s="291">
        <v>4</v>
      </c>
      <c r="Z11" s="303">
        <v>2.3328118466462855</v>
      </c>
      <c r="AA11" s="304">
        <v>0.44595995139781341</v>
      </c>
      <c r="AB11" s="305">
        <v>4.1752951839016843</v>
      </c>
      <c r="AC11" s="304">
        <v>0.91682000362116067</v>
      </c>
      <c r="AD11" s="303">
        <v>0.55316855281768029</v>
      </c>
      <c r="AE11" s="304">
        <v>0.32164111980265292</v>
      </c>
      <c r="AF11" s="305">
        <v>8.4631049986203148</v>
      </c>
      <c r="AG11" s="304">
        <v>0.1414907947293462</v>
      </c>
      <c r="AH11" s="306">
        <v>725.73572879999995</v>
      </c>
      <c r="AI11" s="304">
        <v>0.43199343064290013</v>
      </c>
      <c r="AJ11" s="307">
        <v>3.4956547368311477</v>
      </c>
      <c r="AK11" s="308">
        <v>1.0572711685330594</v>
      </c>
      <c r="AL11" s="309">
        <v>1.7226962065853375</v>
      </c>
      <c r="AM11" s="310">
        <v>0.52078946907921853</v>
      </c>
      <c r="AN11" s="311">
        <v>4.0750743287638223</v>
      </c>
      <c r="AO11" s="311">
        <v>6.6281131261986515</v>
      </c>
      <c r="AP11" s="339">
        <v>0.87129812396495909</v>
      </c>
      <c r="AQ11" s="340">
        <v>1.6165733858174929E-2</v>
      </c>
      <c r="AS11" s="301" t="s">
        <v>330</v>
      </c>
      <c r="AT11" s="302">
        <v>20</v>
      </c>
      <c r="AU11" s="291">
        <v>4</v>
      </c>
      <c r="AV11" s="303">
        <v>1.8006595836801611</v>
      </c>
      <c r="AW11" s="304">
        <v>0.28439652564586587</v>
      </c>
      <c r="AX11" s="303">
        <v>3.5449436221110444</v>
      </c>
      <c r="AY11" s="304">
        <v>1.0696310510912699</v>
      </c>
      <c r="AZ11" s="303">
        <v>0.42919571947568397</v>
      </c>
      <c r="BA11" s="304">
        <v>0.2919608742719888</v>
      </c>
      <c r="BB11" s="303">
        <v>6.9471244927019145</v>
      </c>
      <c r="BC11" s="304">
        <v>8.8534116068380103E-2</v>
      </c>
      <c r="BD11" s="306">
        <v>573.01959250000004</v>
      </c>
      <c r="BE11" s="304">
        <v>5.228292560565654E-2</v>
      </c>
      <c r="BF11" s="307">
        <v>5.1389515902884835</v>
      </c>
      <c r="BG11" s="308">
        <v>0.4767629095442979</v>
      </c>
      <c r="BH11" s="309">
        <v>2.5319706274025875</v>
      </c>
      <c r="BI11" s="310">
        <v>0.23473953719002039</v>
      </c>
      <c r="BJ11" s="311">
        <v>6.2281773063573702</v>
      </c>
      <c r="BK11" s="311">
        <v>7.2429592620369911</v>
      </c>
      <c r="BL11" s="339">
        <v>0.84239355514734249</v>
      </c>
      <c r="BM11" s="340">
        <v>1.8082675186035128E-2</v>
      </c>
    </row>
    <row r="12" spans="1:65" x14ac:dyDescent="0.2">
      <c r="A12" s="301" t="s">
        <v>299</v>
      </c>
      <c r="B12" s="302">
        <v>10</v>
      </c>
      <c r="C12" s="291">
        <v>4</v>
      </c>
      <c r="D12" s="303">
        <v>4.453412316262189</v>
      </c>
      <c r="E12" s="304">
        <v>0.37982939019183826</v>
      </c>
      <c r="F12" s="303">
        <v>13.127416257118364</v>
      </c>
      <c r="G12" s="304">
        <v>0.67301764797836972</v>
      </c>
      <c r="H12" s="303">
        <v>0.94398157561122797</v>
      </c>
      <c r="I12" s="304">
        <v>0.25530371620227643</v>
      </c>
      <c r="J12" s="305">
        <v>8.4591042289148621</v>
      </c>
      <c r="K12" s="304">
        <v>0.10183424263908099</v>
      </c>
      <c r="L12" s="306">
        <v>1372.1786368</v>
      </c>
      <c r="M12" s="304">
        <v>4.7255315895490695E-2</v>
      </c>
      <c r="N12" s="307">
        <v>5.1590700864301269</v>
      </c>
      <c r="O12" s="308">
        <v>1.2487298571348968</v>
      </c>
      <c r="P12" s="309">
        <v>2.542347955549126</v>
      </c>
      <c r="Q12" s="310">
        <v>0.61493678430173926</v>
      </c>
      <c r="R12" s="311">
        <v>3.1771032805702148</v>
      </c>
      <c r="S12" s="311">
        <v>7.6434466042384681</v>
      </c>
      <c r="T12" s="309">
        <v>0.2767959668737105</v>
      </c>
      <c r="U12" s="310">
        <v>3.7682718230737365E-3</v>
      </c>
      <c r="W12" s="301" t="s">
        <v>311</v>
      </c>
      <c r="X12" s="302">
        <v>21</v>
      </c>
      <c r="Y12" s="291">
        <v>4</v>
      </c>
      <c r="Z12" s="303">
        <v>2.2412773666289993</v>
      </c>
      <c r="AA12" s="304">
        <v>0.41026636634500119</v>
      </c>
      <c r="AB12" s="305">
        <v>4.4127301492305495</v>
      </c>
      <c r="AC12" s="304">
        <v>0.93422209817597701</v>
      </c>
      <c r="AD12" s="303">
        <v>0.53124102669293694</v>
      </c>
      <c r="AE12" s="304">
        <v>0.27368234280971154</v>
      </c>
      <c r="AF12" s="305">
        <v>7.9653001021074887</v>
      </c>
      <c r="AG12" s="304">
        <v>0.10924302855116737</v>
      </c>
      <c r="AH12" s="306">
        <v>701.53565309999999</v>
      </c>
      <c r="AI12" s="304">
        <v>5.4107245803981949E-2</v>
      </c>
      <c r="AJ12" s="307">
        <v>4.1096006251071966</v>
      </c>
      <c r="AK12" s="308">
        <v>0.71778373974088672</v>
      </c>
      <c r="AL12" s="309">
        <v>2.0250880161168596</v>
      </c>
      <c r="AM12" s="310">
        <v>0.35350671661301014</v>
      </c>
      <c r="AN12" s="311">
        <v>4.6643385231055206</v>
      </c>
      <c r="AO12" s="311">
        <v>6.2379888704776798</v>
      </c>
      <c r="AP12" s="339">
        <v>0.77589200520801038</v>
      </c>
      <c r="AQ12" s="340">
        <v>1.4595962239312907E-2</v>
      </c>
      <c r="AS12" s="301" t="s">
        <v>331</v>
      </c>
      <c r="AT12" s="302">
        <v>21</v>
      </c>
      <c r="AU12" s="291">
        <v>4</v>
      </c>
      <c r="AV12" s="303">
        <v>1.4436515779004813</v>
      </c>
      <c r="AW12" s="304">
        <v>0.24335628008852381</v>
      </c>
      <c r="AX12" s="303">
        <v>3.1346593684338422</v>
      </c>
      <c r="AY12" s="304">
        <v>1.1907163890056678</v>
      </c>
      <c r="AZ12" s="303">
        <v>0.34476372526811599</v>
      </c>
      <c r="BA12" s="304">
        <v>0.32414267402446273</v>
      </c>
      <c r="BB12" s="303">
        <v>5.3918352945875947</v>
      </c>
      <c r="BC12" s="304">
        <v>6.8035191614954624E-2</v>
      </c>
      <c r="BD12" s="306">
        <v>457.50098860000003</v>
      </c>
      <c r="BE12" s="304">
        <v>5.904608291399549E-2</v>
      </c>
      <c r="BF12" s="307">
        <v>4.9589805239970044</v>
      </c>
      <c r="BG12" s="308">
        <v>0.43500274332552763</v>
      </c>
      <c r="BH12" s="309">
        <v>2.4433577201892138</v>
      </c>
      <c r="BI12" s="310">
        <v>0.21418882289314706</v>
      </c>
      <c r="BJ12" s="311">
        <v>5.8420736320629194</v>
      </c>
      <c r="BK12" s="311">
        <v>5.6211709155213923</v>
      </c>
      <c r="BL12" s="339">
        <v>0.73934095070621964</v>
      </c>
      <c r="BM12" s="340">
        <v>1.7635649540295291E-2</v>
      </c>
    </row>
    <row r="13" spans="1:65" x14ac:dyDescent="0.2">
      <c r="A13" s="301" t="s">
        <v>300</v>
      </c>
      <c r="B13" s="302">
        <v>12</v>
      </c>
      <c r="C13" s="291">
        <v>4</v>
      </c>
      <c r="D13" s="303">
        <v>4.3635021905564244</v>
      </c>
      <c r="E13" s="304">
        <v>0.5522925168148719</v>
      </c>
      <c r="F13" s="303">
        <v>12.889231399915779</v>
      </c>
      <c r="G13" s="304">
        <v>0.66503760456266225</v>
      </c>
      <c r="H13" s="303">
        <v>0.90486234429263546</v>
      </c>
      <c r="I13" s="304">
        <v>0.23305593511583747</v>
      </c>
      <c r="J13" s="305">
        <v>4.5757271469241436</v>
      </c>
      <c r="K13" s="304">
        <v>0.1422944984460229</v>
      </c>
      <c r="L13" s="306">
        <v>1330.8581558000001</v>
      </c>
      <c r="M13" s="304">
        <v>6.9129951814956778E-2</v>
      </c>
      <c r="N13" s="307">
        <v>6.3728883433833987</v>
      </c>
      <c r="O13" s="308">
        <v>3.2314262884906921</v>
      </c>
      <c r="P13" s="309">
        <v>3.1399949451319449</v>
      </c>
      <c r="Q13" s="310">
        <v>1.5907957523815941</v>
      </c>
      <c r="R13" s="311">
        <v>2.1869585989754312</v>
      </c>
      <c r="S13" s="311">
        <v>4.1309952893947619</v>
      </c>
      <c r="T13" s="309">
        <v>0.15236227805758784</v>
      </c>
      <c r="U13" s="310">
        <v>2.0725804670618108E-3</v>
      </c>
      <c r="W13" s="301" t="s">
        <v>312</v>
      </c>
      <c r="X13" s="302">
        <v>22.3</v>
      </c>
      <c r="Y13" s="291">
        <v>4</v>
      </c>
      <c r="Z13" s="303">
        <v>2.0878091191361783</v>
      </c>
      <c r="AA13" s="304">
        <v>0.38861035899440505</v>
      </c>
      <c r="AB13" s="305">
        <v>4.8055784938963209</v>
      </c>
      <c r="AC13" s="304">
        <v>0.93200691470460528</v>
      </c>
      <c r="AD13" s="303">
        <v>0.49228407092717891</v>
      </c>
      <c r="AE13" s="304">
        <v>0.2820100529356554</v>
      </c>
      <c r="AF13" s="305">
        <v>7.0079497558121062</v>
      </c>
      <c r="AG13" s="304">
        <v>0.10262748856512684</v>
      </c>
      <c r="AH13" s="306">
        <v>656.24428049999995</v>
      </c>
      <c r="AI13" s="304">
        <v>5.5028579490100489E-2</v>
      </c>
      <c r="AJ13" s="307">
        <v>4.7513761663609726</v>
      </c>
      <c r="AK13" s="308">
        <v>0.72339751186095969</v>
      </c>
      <c r="AL13" s="309">
        <v>2.3411335953668391</v>
      </c>
      <c r="AM13" s="310">
        <v>0.35620997290540146</v>
      </c>
      <c r="AN13" s="311">
        <v>5.0715929646926785</v>
      </c>
      <c r="AO13" s="311">
        <v>5.487757493859613</v>
      </c>
      <c r="AP13" s="339">
        <v>0.62677734063953061</v>
      </c>
      <c r="AQ13" s="340">
        <v>1.1753900292708626E-2</v>
      </c>
      <c r="AS13" s="301" t="s">
        <v>332</v>
      </c>
      <c r="AT13" s="302">
        <v>22.3</v>
      </c>
      <c r="AU13" s="291">
        <v>4</v>
      </c>
      <c r="AV13" s="303">
        <v>1.3132379685538718</v>
      </c>
      <c r="AW13" s="304">
        <v>0.3563902494422066</v>
      </c>
      <c r="AX13" s="303">
        <v>3.1294272168663784</v>
      </c>
      <c r="AY13" s="304">
        <v>0.9791314971753452</v>
      </c>
      <c r="AZ13" s="303">
        <v>0.30632948688857758</v>
      </c>
      <c r="BA13" s="304">
        <v>0.31865790261163424</v>
      </c>
      <c r="BB13" s="303">
        <v>4.6600729310124303</v>
      </c>
      <c r="BC13" s="304">
        <v>0.11394646538302691</v>
      </c>
      <c r="BD13" s="306">
        <v>419.15546089999998</v>
      </c>
      <c r="BE13" s="304">
        <v>6.7240075791862489E-2</v>
      </c>
      <c r="BF13" s="307">
        <v>5.8647980684913961</v>
      </c>
      <c r="BG13" s="308">
        <v>0.63671987492686399</v>
      </c>
      <c r="BH13" s="309">
        <v>2.889314353141303</v>
      </c>
      <c r="BI13" s="310">
        <v>0.31343493421091362</v>
      </c>
      <c r="BJ13" s="311">
        <v>6.5173992457288019</v>
      </c>
      <c r="BK13" s="311">
        <v>4.8579889329007155</v>
      </c>
      <c r="BL13" s="339">
        <v>0.64002949951929744</v>
      </c>
      <c r="BM13" s="340">
        <v>1.2618124608439654E-2</v>
      </c>
    </row>
    <row r="14" spans="1:65" ht="16" thickBot="1" x14ac:dyDescent="0.25">
      <c r="A14" s="312"/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3"/>
      <c r="Q14" s="314"/>
      <c r="R14" s="312"/>
      <c r="S14" s="312"/>
      <c r="T14" s="312"/>
      <c r="U14" s="312"/>
      <c r="W14" s="301" t="s">
        <v>313</v>
      </c>
      <c r="X14" s="302">
        <v>23.6</v>
      </c>
      <c r="Y14" s="291">
        <v>4</v>
      </c>
      <c r="Z14" s="303">
        <v>1.9691153213630477</v>
      </c>
      <c r="AA14" s="304">
        <v>0.42642168171397155</v>
      </c>
      <c r="AB14" s="305">
        <v>4.7202619936479211</v>
      </c>
      <c r="AC14" s="304">
        <v>0.75638640746799668</v>
      </c>
      <c r="AD14" s="303">
        <v>0.44661382578494074</v>
      </c>
      <c r="AE14" s="304">
        <v>0.29754504867416648</v>
      </c>
      <c r="AF14" s="305">
        <v>5.9193662758147978</v>
      </c>
      <c r="AG14" s="304">
        <v>0.1090735788495624</v>
      </c>
      <c r="AH14" s="306">
        <v>615.35621570000001</v>
      </c>
      <c r="AI14" s="304">
        <v>5.7550382328220608E-2</v>
      </c>
      <c r="AJ14" s="307">
        <v>4.7031078096138321</v>
      </c>
      <c r="AK14" s="308">
        <v>0.88052890520060256</v>
      </c>
      <c r="AL14" s="309">
        <v>2.3173654991221539</v>
      </c>
      <c r="AM14" s="310">
        <v>0.43358906458973928</v>
      </c>
      <c r="AN14" s="311">
        <v>4.5216862227829662</v>
      </c>
      <c r="AO14" s="311">
        <v>4.6349652616247168</v>
      </c>
      <c r="AP14" s="339">
        <v>0.53894497919934148</v>
      </c>
      <c r="AQ14" s="340">
        <v>8.2374384157394391E-3</v>
      </c>
      <c r="AS14" s="301" t="s">
        <v>333</v>
      </c>
      <c r="AT14" s="302">
        <v>23.6</v>
      </c>
      <c r="AU14" s="291">
        <v>4</v>
      </c>
      <c r="AV14" s="303">
        <v>1.4740577333046863</v>
      </c>
      <c r="AW14" s="304">
        <v>0.27199664123225376</v>
      </c>
      <c r="AX14" s="303">
        <v>3.9144924787131679</v>
      </c>
      <c r="AY14" s="304">
        <v>0.8184980396533782</v>
      </c>
      <c r="AZ14" s="303">
        <v>0.34321928533553209</v>
      </c>
      <c r="BA14" s="304">
        <v>0.3277207323697407</v>
      </c>
      <c r="BB14" s="303">
        <v>4.8992457601992259</v>
      </c>
      <c r="BC14" s="304">
        <v>8.4272456444736923E-2</v>
      </c>
      <c r="BD14" s="306">
        <v>465.46863290000005</v>
      </c>
      <c r="BE14" s="304">
        <v>5.8807015213668393E-2</v>
      </c>
      <c r="BF14" s="307">
        <v>5.2442174479132024</v>
      </c>
      <c r="BG14" s="308">
        <v>0.5352838911898864</v>
      </c>
      <c r="BH14" s="309">
        <v>2.5837987129342519</v>
      </c>
      <c r="BI14" s="310">
        <v>0.26354553262229929</v>
      </c>
      <c r="BJ14" s="311">
        <v>5.5167830086806635</v>
      </c>
      <c r="BK14" s="311">
        <v>5.106881268808622</v>
      </c>
      <c r="BL14" s="339">
        <v>0.5378839973143642</v>
      </c>
      <c r="BM14" s="340">
        <v>8.8517392033795276E-3</v>
      </c>
    </row>
    <row r="15" spans="1:65" x14ac:dyDescent="0.2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7"/>
      <c r="Q15" s="288"/>
      <c r="R15" s="286"/>
      <c r="S15" s="286"/>
      <c r="T15" s="286"/>
      <c r="U15" s="286"/>
      <c r="W15" s="301" t="s">
        <v>314</v>
      </c>
      <c r="X15" s="302">
        <v>25</v>
      </c>
      <c r="Y15" s="291">
        <v>4</v>
      </c>
      <c r="Z15" s="303">
        <v>2.0084828249093278</v>
      </c>
      <c r="AA15" s="304">
        <v>0.40008257745252029</v>
      </c>
      <c r="AB15" s="305">
        <v>4.9389668865463259</v>
      </c>
      <c r="AC15" s="304">
        <v>0.81071409948731643</v>
      </c>
      <c r="AD15" s="303">
        <v>0.44626994104381279</v>
      </c>
      <c r="AE15" s="304">
        <v>0.31887598683892371</v>
      </c>
      <c r="AF15" s="305">
        <v>5.5127609335059171</v>
      </c>
      <c r="AG15" s="304">
        <v>0.10259868182466608</v>
      </c>
      <c r="AH15" s="306">
        <v>624.24898970000004</v>
      </c>
      <c r="AI15" s="304">
        <v>5.9361672110875452E-2</v>
      </c>
      <c r="AJ15" s="307">
        <v>4.5342233419987963</v>
      </c>
      <c r="AK15" s="308">
        <v>0.90986280886415283</v>
      </c>
      <c r="AL15" s="309">
        <v>2.2342017080248602</v>
      </c>
      <c r="AM15" s="310">
        <v>0.44805399037019905</v>
      </c>
      <c r="AN15" s="311">
        <v>4.0017714563765212</v>
      </c>
      <c r="AO15" s="311">
        <v>4.3163000401513809</v>
      </c>
      <c r="AP15" s="339">
        <v>0.47966669309598453</v>
      </c>
      <c r="AQ15" s="340">
        <v>7.8395612330527699E-3</v>
      </c>
      <c r="AS15" s="301" t="s">
        <v>334</v>
      </c>
      <c r="AT15" s="302">
        <v>25</v>
      </c>
      <c r="AU15" s="291">
        <v>4</v>
      </c>
      <c r="AV15" s="303">
        <v>1.3888731918637918</v>
      </c>
      <c r="AW15" s="304">
        <v>0.27582484365159854</v>
      </c>
      <c r="AX15" s="303">
        <v>4.2161662622079872</v>
      </c>
      <c r="AY15" s="304">
        <v>1.0118908198941723</v>
      </c>
      <c r="AZ15" s="303">
        <v>0.31812941773518638</v>
      </c>
      <c r="BA15" s="304">
        <v>0.27038809704332517</v>
      </c>
      <c r="BB15" s="303">
        <v>4.2304265799809215</v>
      </c>
      <c r="BC15" s="304">
        <v>9.0604880930497969E-2</v>
      </c>
      <c r="BD15" s="306">
        <v>438.59583369999996</v>
      </c>
      <c r="BE15" s="304">
        <v>6.1644466588238675E-2</v>
      </c>
      <c r="BF15" s="307">
        <v>5.7392181237555899</v>
      </c>
      <c r="BG15" s="308">
        <v>0.59228380865893193</v>
      </c>
      <c r="BH15" s="309">
        <v>2.8274946927464164</v>
      </c>
      <c r="BI15" s="310">
        <v>0.2915704599775526</v>
      </c>
      <c r="BJ15" s="311">
        <v>5.5319850574786189</v>
      </c>
      <c r="BK15" s="311">
        <v>4.4091299543504014</v>
      </c>
      <c r="BL15" s="339">
        <v>0.4311649968199236</v>
      </c>
      <c r="BM15" s="340">
        <v>8.7607969847378116E-3</v>
      </c>
    </row>
    <row r="16" spans="1:65" x14ac:dyDescent="0.2">
      <c r="A16" s="286"/>
      <c r="B16" s="286"/>
      <c r="C16" s="315" t="s">
        <v>6</v>
      </c>
      <c r="D16" s="316">
        <v>51.377517812997567</v>
      </c>
      <c r="E16" s="317">
        <v>0.12423328670408229</v>
      </c>
      <c r="F16" s="316">
        <v>74.206695102776081</v>
      </c>
      <c r="G16" s="317">
        <v>0.25416642516707966</v>
      </c>
      <c r="H16" s="316">
        <v>11.136993793924297</v>
      </c>
      <c r="I16" s="317">
        <v>7.4911444180416856E-2</v>
      </c>
      <c r="J16" s="318">
        <v>110.60568794765365</v>
      </c>
      <c r="K16" s="317">
        <v>3.3599913847782263E-2</v>
      </c>
      <c r="L16" s="319">
        <v>15907.3914592</v>
      </c>
      <c r="M16" s="317">
        <v>1.7699631472339612E-2</v>
      </c>
      <c r="N16" s="320"/>
      <c r="O16" s="321"/>
      <c r="P16" s="322"/>
      <c r="Q16" s="323"/>
      <c r="R16" s="324"/>
      <c r="S16" s="286"/>
      <c r="T16" s="286"/>
      <c r="U16" s="286"/>
      <c r="W16" s="301" t="s">
        <v>315</v>
      </c>
      <c r="X16" s="302">
        <v>27.5</v>
      </c>
      <c r="Y16" s="291">
        <v>4</v>
      </c>
      <c r="Z16" s="303">
        <v>2.610129754141798</v>
      </c>
      <c r="AA16" s="304">
        <v>0.40691360437177582</v>
      </c>
      <c r="AB16" s="305">
        <v>7.7371290075851142</v>
      </c>
      <c r="AC16" s="304">
        <v>0.77764050965323139</v>
      </c>
      <c r="AD16" s="303">
        <v>0.57821857651002428</v>
      </c>
      <c r="AE16" s="304">
        <v>0.30797785843885361</v>
      </c>
      <c r="AF16" s="305">
        <v>6.2378432544224429</v>
      </c>
      <c r="AG16" s="304">
        <v>0.11632129575061204</v>
      </c>
      <c r="AH16" s="306">
        <v>807.40731189999997</v>
      </c>
      <c r="AI16" s="304">
        <v>5.0722601343502614E-2</v>
      </c>
      <c r="AJ16" s="307">
        <v>4.6100031743839445</v>
      </c>
      <c r="AK16" s="308">
        <v>1.0584511413055504</v>
      </c>
      <c r="AL16" s="309">
        <v>2.2715184439534117</v>
      </c>
      <c r="AM16" s="310">
        <v>0.52121438978042822</v>
      </c>
      <c r="AN16" s="311">
        <v>3.5586094018883929</v>
      </c>
      <c r="AO16" s="311">
        <v>4.882881443824342</v>
      </c>
      <c r="AP16" s="339">
        <v>0.3463860495295823</v>
      </c>
      <c r="AQ16" s="340">
        <v>5.4473153284009769E-3</v>
      </c>
      <c r="AS16" s="301" t="s">
        <v>335</v>
      </c>
      <c r="AT16" s="302">
        <v>27.5</v>
      </c>
      <c r="AU16" s="291">
        <v>4</v>
      </c>
      <c r="AV16" s="303">
        <v>1.4213638508592499</v>
      </c>
      <c r="AW16" s="304">
        <v>0.29801255774886382</v>
      </c>
      <c r="AX16" s="303">
        <v>4.8718470131468745</v>
      </c>
      <c r="AY16" s="304">
        <v>0.78645203875757896</v>
      </c>
      <c r="AZ16" s="303">
        <v>0.31757443171181154</v>
      </c>
      <c r="BA16" s="304">
        <v>0.24808031710659087</v>
      </c>
      <c r="BB16" s="303">
        <v>3.7940967061948747</v>
      </c>
      <c r="BC16" s="304">
        <v>0.11569219505069193</v>
      </c>
      <c r="BD16" s="306">
        <v>445.09149739999998</v>
      </c>
      <c r="BE16" s="304">
        <v>0.1105020817317116</v>
      </c>
      <c r="BF16" s="307">
        <v>5.5687803571055561</v>
      </c>
      <c r="BG16" s="308">
        <v>0.75286426023492892</v>
      </c>
      <c r="BH16" s="309">
        <v>2.7435893819080848</v>
      </c>
      <c r="BI16" s="310">
        <v>0.37063826245920778</v>
      </c>
      <c r="BJ16" s="311">
        <v>4.7428972870091064</v>
      </c>
      <c r="BK16" s="311">
        <v>3.9536030094323249</v>
      </c>
      <c r="BL16" s="339">
        <v>0.33458598257660832</v>
      </c>
      <c r="BM16" s="340">
        <v>5.3194556083771593E-3</v>
      </c>
    </row>
    <row r="17" spans="1:65" x14ac:dyDescent="0.2">
      <c r="A17" s="325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W17" s="301" t="s">
        <v>316</v>
      </c>
      <c r="X17" s="302">
        <v>30</v>
      </c>
      <c r="Y17" s="291">
        <v>4</v>
      </c>
      <c r="Z17" s="303">
        <v>2.3178284993784275</v>
      </c>
      <c r="AA17" s="304">
        <v>0.3927717599435005</v>
      </c>
      <c r="AB17" s="305">
        <v>6.3333934060512993</v>
      </c>
      <c r="AC17" s="304">
        <v>0.70159245476943188</v>
      </c>
      <c r="AD17" s="303">
        <v>0.49880501799082483</v>
      </c>
      <c r="AE17" s="304">
        <v>0.25138660642888533</v>
      </c>
      <c r="AF17" s="305">
        <v>4.6035871155175503</v>
      </c>
      <c r="AG17" s="304">
        <v>0.1165548484739576</v>
      </c>
      <c r="AH17" s="306">
        <v>711.26534189999995</v>
      </c>
      <c r="AI17" s="304">
        <v>5.6170538564168593E-2</v>
      </c>
      <c r="AJ17" s="307">
        <v>4.2941748796121679</v>
      </c>
      <c r="AK17" s="308">
        <v>1.2349202091087315</v>
      </c>
      <c r="AL17" s="309">
        <v>2.1159881227402897</v>
      </c>
      <c r="AM17" s="310">
        <v>0.60816494460671144</v>
      </c>
      <c r="AN17" s="311">
        <v>2.7767843596125932</v>
      </c>
      <c r="AO17" s="311">
        <v>3.6032838810626382</v>
      </c>
      <c r="AP17" s="339">
        <v>0.3122669810887081</v>
      </c>
      <c r="AQ17" s="340">
        <v>4.4418499199044047E-3</v>
      </c>
      <c r="AS17" s="301" t="s">
        <v>336</v>
      </c>
      <c r="AT17" s="302">
        <v>30</v>
      </c>
      <c r="AU17" s="291">
        <v>4</v>
      </c>
      <c r="AV17" s="303">
        <v>1.3856366939090572</v>
      </c>
      <c r="AW17" s="304">
        <v>0.29544527216588079</v>
      </c>
      <c r="AX17" s="303">
        <v>5.0434910336875953</v>
      </c>
      <c r="AY17" s="304">
        <v>0.8026244512387235</v>
      </c>
      <c r="AZ17" s="303">
        <v>0.30060668312745797</v>
      </c>
      <c r="BA17" s="304">
        <v>0.3338598455206831</v>
      </c>
      <c r="BB17" s="303">
        <v>3.100726902214995</v>
      </c>
      <c r="BC17" s="304">
        <v>0.10957251291669769</v>
      </c>
      <c r="BD17" s="306">
        <v>429.71524429999999</v>
      </c>
      <c r="BE17" s="304">
        <v>0.11372175670361735</v>
      </c>
      <c r="BF17" s="307">
        <v>5.2996008683123605</v>
      </c>
      <c r="BG17" s="308">
        <v>0.89421504545959252</v>
      </c>
      <c r="BH17" s="309">
        <v>2.6110663825660327</v>
      </c>
      <c r="BI17" s="310">
        <v>0.44025772763958398</v>
      </c>
      <c r="BJ17" s="311">
        <v>3.8198846626234348</v>
      </c>
      <c r="BK17" s="311">
        <v>3.2303380878152872</v>
      </c>
      <c r="BL17" s="339">
        <v>0.26407363930781341</v>
      </c>
      <c r="BM17" s="340">
        <v>4.2784480877832154E-3</v>
      </c>
    </row>
    <row r="18" spans="1:65" x14ac:dyDescent="0.2">
      <c r="A18" s="325"/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W18" s="301" t="s">
        <v>317</v>
      </c>
      <c r="X18" s="302">
        <v>10</v>
      </c>
      <c r="Y18" s="291">
        <v>4</v>
      </c>
      <c r="Z18" s="303">
        <v>2.4779750093654442</v>
      </c>
      <c r="AA18" s="304">
        <v>0.46516403762031361</v>
      </c>
      <c r="AB18" s="305">
        <v>9.465775204402826</v>
      </c>
      <c r="AC18" s="304">
        <v>0.71851144906127107</v>
      </c>
      <c r="AD18" s="303">
        <v>0.53438703946492783</v>
      </c>
      <c r="AE18" s="304">
        <v>0.28068440596220212</v>
      </c>
      <c r="AF18" s="305">
        <v>5.2601498594423175</v>
      </c>
      <c r="AG18" s="304">
        <v>0.11034111869430191</v>
      </c>
      <c r="AH18" s="306">
        <v>759.647108</v>
      </c>
      <c r="AI18" s="304">
        <v>5.4817448353974764E-2</v>
      </c>
      <c r="AJ18" s="307">
        <v>3.9142948869218688</v>
      </c>
      <c r="AK18" s="308">
        <v>1.351702390634707</v>
      </c>
      <c r="AL18" s="309">
        <v>1.9288978955700131</v>
      </c>
      <c r="AM18" s="310">
        <v>0.66574507066184752</v>
      </c>
      <c r="AN18" s="311">
        <v>2.7071572572849916</v>
      </c>
      <c r="AO18" s="311">
        <v>4.1160082541285057</v>
      </c>
      <c r="AP18" s="339">
        <v>0.23866245395548852</v>
      </c>
      <c r="AQ18" s="340">
        <v>3.4699407004867922E-3</v>
      </c>
      <c r="AS18" s="301" t="s">
        <v>337</v>
      </c>
      <c r="AT18" s="302">
        <v>10</v>
      </c>
      <c r="AU18" s="291">
        <v>4</v>
      </c>
      <c r="AV18" s="303">
        <v>1.8548182469807304</v>
      </c>
      <c r="AW18" s="304">
        <v>0.25245614794379756</v>
      </c>
      <c r="AX18" s="303">
        <v>6.6172364960573216</v>
      </c>
      <c r="AY18" s="304">
        <v>0.91516560590449292</v>
      </c>
      <c r="AZ18" s="303">
        <v>0.39241810332842358</v>
      </c>
      <c r="BA18" s="304">
        <v>0.23188502694044508</v>
      </c>
      <c r="BB18" s="303">
        <v>3.1812551759726087</v>
      </c>
      <c r="BC18" s="304">
        <v>6.6819673985615405E-2</v>
      </c>
      <c r="BD18" s="306">
        <v>570.33542690000002</v>
      </c>
      <c r="BE18" s="304">
        <v>8.8340740320839314E-2</v>
      </c>
      <c r="BF18" s="307">
        <v>5.3765335852339371</v>
      </c>
      <c r="BG18" s="308">
        <v>1.003279496065745</v>
      </c>
      <c r="BH18" s="309">
        <v>2.6489430352267069</v>
      </c>
      <c r="BI18" s="310">
        <v>0.49394428435875476</v>
      </c>
      <c r="BJ18" s="311">
        <v>2.994760738275537</v>
      </c>
      <c r="BK18" s="311">
        <v>3.3132197896135014</v>
      </c>
      <c r="BL18" s="339">
        <v>0.20643432714132731</v>
      </c>
      <c r="BM18" s="340">
        <v>3.7885231817568238E-3</v>
      </c>
    </row>
    <row r="19" spans="1:65" ht="16" thickBot="1" x14ac:dyDescent="0.25">
      <c r="A19" s="286"/>
      <c r="B19" s="286"/>
      <c r="C19" s="286"/>
      <c r="D19" s="325"/>
      <c r="E19" s="286"/>
      <c r="F19" s="286"/>
      <c r="G19" s="286"/>
      <c r="H19" s="325"/>
      <c r="I19" s="325"/>
      <c r="J19" s="325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W19" s="301" t="s">
        <v>318</v>
      </c>
      <c r="X19" s="302">
        <v>13</v>
      </c>
      <c r="Y19" s="291">
        <v>4</v>
      </c>
      <c r="Z19" s="303">
        <v>5.2709629607323745</v>
      </c>
      <c r="AA19" s="304">
        <v>0.38136645804291291</v>
      </c>
      <c r="AB19" s="305">
        <v>19.098779040384269</v>
      </c>
      <c r="AC19" s="304">
        <v>0.67856761068273308</v>
      </c>
      <c r="AD19" s="303">
        <v>1.0752858811917942</v>
      </c>
      <c r="AE19" s="304">
        <v>0.23695038018209946</v>
      </c>
      <c r="AF19" s="305">
        <v>6.0989411817011163</v>
      </c>
      <c r="AG19" s="304">
        <v>0.10243459397932675</v>
      </c>
      <c r="AH19" s="306">
        <v>1593.2090936</v>
      </c>
      <c r="AI19" s="304">
        <v>4.2107743776035315E-2</v>
      </c>
      <c r="AJ19" s="307">
        <v>3.4523563635086019</v>
      </c>
      <c r="AK19" s="308">
        <v>2.0559776887806178</v>
      </c>
      <c r="AL19" s="309">
        <v>1.7013682172251965</v>
      </c>
      <c r="AM19" s="310">
        <v>1.0127430290950854</v>
      </c>
      <c r="AN19" s="311">
        <v>1.3188064075288051</v>
      </c>
      <c r="AO19" s="311">
        <v>4.7680698693283539</v>
      </c>
      <c r="AP19" s="339">
        <v>0.13702539345218417</v>
      </c>
      <c r="AQ19" s="340">
        <v>1.8807844524990215E-3</v>
      </c>
      <c r="AS19" s="289" t="s">
        <v>338</v>
      </c>
      <c r="AT19" s="290">
        <v>13</v>
      </c>
      <c r="AU19" s="291"/>
      <c r="AV19" s="292">
        <v>4.8710742659263992</v>
      </c>
      <c r="AW19" s="293">
        <v>0.21512753166640142</v>
      </c>
      <c r="AX19" s="292">
        <v>13.596040425103237</v>
      </c>
      <c r="AY19" s="293">
        <v>0.67301911765412181</v>
      </c>
      <c r="AZ19" s="292">
        <v>0.9763827128749536</v>
      </c>
      <c r="BA19" s="293">
        <v>0.18920101829555203</v>
      </c>
      <c r="BB19" s="292">
        <v>3.9652655533974075</v>
      </c>
      <c r="BC19" s="293">
        <v>0.10533608564124336</v>
      </c>
      <c r="BD19" s="295">
        <v>1485.0727730999999</v>
      </c>
      <c r="BE19" s="293">
        <v>4.4289541458264643E-2</v>
      </c>
      <c r="BF19" s="296">
        <v>8.0468188799964224</v>
      </c>
      <c r="BG19" s="297">
        <v>1.7878273445940773</v>
      </c>
      <c r="BH19" s="298">
        <v>3.9631318583298114</v>
      </c>
      <c r="BI19" s="299">
        <v>0.87956872122089103</v>
      </c>
      <c r="BJ19" s="300">
        <v>2.1436083682347054</v>
      </c>
      <c r="BK19" s="300">
        <v>4.1259986673865887</v>
      </c>
      <c r="BL19" s="343">
        <v>0.12511948895660538</v>
      </c>
      <c r="BM19" s="344">
        <v>1.7047609133685859E-3</v>
      </c>
    </row>
    <row r="20" spans="1:65" x14ac:dyDescent="0.2">
      <c r="A20" s="829" t="s">
        <v>52</v>
      </c>
      <c r="B20" s="829"/>
      <c r="C20" s="829"/>
      <c r="D20" s="829"/>
      <c r="E20" s="829"/>
      <c r="F20" s="829"/>
      <c r="G20" s="829"/>
      <c r="H20" s="829"/>
      <c r="I20" s="326"/>
      <c r="J20" s="829" t="s">
        <v>7</v>
      </c>
      <c r="K20" s="829"/>
      <c r="L20" s="838" t="s">
        <v>50</v>
      </c>
      <c r="M20" s="835" t="s">
        <v>44</v>
      </c>
      <c r="N20" s="838" t="s">
        <v>49</v>
      </c>
      <c r="O20" s="835" t="s">
        <v>44</v>
      </c>
      <c r="P20" s="282" t="s">
        <v>85</v>
      </c>
      <c r="Q20" s="283" t="s">
        <v>44</v>
      </c>
      <c r="R20" s="841" t="s">
        <v>8</v>
      </c>
      <c r="S20" s="284" t="s">
        <v>47</v>
      </c>
      <c r="T20" s="838" t="s">
        <v>9</v>
      </c>
      <c r="U20" s="835" t="s">
        <v>44</v>
      </c>
      <c r="W20" s="301" t="s">
        <v>319</v>
      </c>
      <c r="X20" s="302">
        <v>16</v>
      </c>
      <c r="Y20" s="291">
        <v>4</v>
      </c>
      <c r="Z20" s="303">
        <v>3.1732121386673988</v>
      </c>
      <c r="AA20" s="304">
        <v>0.37694054791077575</v>
      </c>
      <c r="AB20" s="305">
        <v>9.7703408066301289</v>
      </c>
      <c r="AC20" s="304">
        <v>0.65053944207649717</v>
      </c>
      <c r="AD20" s="303">
        <v>0.62925511188494387</v>
      </c>
      <c r="AE20" s="304">
        <v>0.25675249388642873</v>
      </c>
      <c r="AF20" s="305">
        <v>2.3676236758484932</v>
      </c>
      <c r="AG20" s="304">
        <v>0.12164614040300947</v>
      </c>
      <c r="AH20" s="306">
        <v>956.67330589999995</v>
      </c>
      <c r="AI20" s="304">
        <v>4.938620172835078E-2</v>
      </c>
      <c r="AJ20" s="307">
        <v>4.255496080205166</v>
      </c>
      <c r="AK20" s="308">
        <v>3.1633117980381154</v>
      </c>
      <c r="AL20" s="309">
        <v>2.0969397565958752</v>
      </c>
      <c r="AM20" s="310">
        <v>1.5578620801753238</v>
      </c>
      <c r="AN20" s="311">
        <v>1.0502468767107183</v>
      </c>
      <c r="AO20" s="311">
        <v>1.8497339350065649</v>
      </c>
      <c r="AP20" s="339">
        <v>0.10391149723250952</v>
      </c>
      <c r="AQ20" s="340">
        <v>1.3755425734268856E-3</v>
      </c>
      <c r="AS20" s="289" t="s">
        <v>339</v>
      </c>
      <c r="AT20" s="290">
        <v>16</v>
      </c>
      <c r="AU20" s="291"/>
      <c r="AV20" s="292">
        <v>2.1275222743869522</v>
      </c>
      <c r="AW20" s="293">
        <v>0.25914658487490316</v>
      </c>
      <c r="AX20" s="292">
        <v>5.8064561417148752</v>
      </c>
      <c r="AY20" s="293">
        <v>0.73544109629686449</v>
      </c>
      <c r="AZ20" s="292">
        <v>0.41838463994759656</v>
      </c>
      <c r="BA20" s="293">
        <v>0.36406788516029948</v>
      </c>
      <c r="BB20" s="292">
        <v>1.4846750639385193</v>
      </c>
      <c r="BC20" s="293">
        <v>0.14559840574262883</v>
      </c>
      <c r="BD20" s="295">
        <v>649.59294339999997</v>
      </c>
      <c r="BE20" s="293">
        <v>7.869834580210866E-2</v>
      </c>
      <c r="BF20" s="296">
        <v>10.032827881207544</v>
      </c>
      <c r="BG20" s="297">
        <v>2.4931068867010824</v>
      </c>
      <c r="BH20" s="298">
        <v>4.9399405644332068</v>
      </c>
      <c r="BI20" s="299">
        <v>1.2258951469405814</v>
      </c>
      <c r="BJ20" s="300">
        <v>2.2870143209123608</v>
      </c>
      <c r="BK20" s="300">
        <v>1.5443543321877584</v>
      </c>
      <c r="BL20" s="343">
        <v>0.10965896092391063</v>
      </c>
      <c r="BM20" s="344">
        <v>1.6444316951733714E-3</v>
      </c>
    </row>
    <row r="21" spans="1:65" ht="16" thickBot="1" x14ac:dyDescent="0.25">
      <c r="A21" s="837"/>
      <c r="B21" s="837"/>
      <c r="C21" s="837"/>
      <c r="D21" s="837"/>
      <c r="E21" s="837"/>
      <c r="F21" s="837"/>
      <c r="G21" s="837"/>
      <c r="H21" s="837"/>
      <c r="I21" s="326"/>
      <c r="J21" s="837"/>
      <c r="K21" s="837"/>
      <c r="L21" s="839"/>
      <c r="M21" s="840"/>
      <c r="N21" s="839"/>
      <c r="O21" s="840"/>
      <c r="P21" s="836" t="s">
        <v>86</v>
      </c>
      <c r="Q21" s="836"/>
      <c r="R21" s="842"/>
      <c r="S21" s="285" t="s">
        <v>46</v>
      </c>
      <c r="T21" s="833"/>
      <c r="U21" s="833"/>
      <c r="W21" s="301" t="s">
        <v>320</v>
      </c>
      <c r="X21" s="302">
        <v>21</v>
      </c>
      <c r="Y21" s="291">
        <v>4</v>
      </c>
      <c r="Z21" s="303">
        <v>3.2271606516603559</v>
      </c>
      <c r="AA21" s="304">
        <v>0.37414306708374567</v>
      </c>
      <c r="AB21" s="305">
        <v>8.387256871934099</v>
      </c>
      <c r="AC21" s="304">
        <v>0.67712559824999685</v>
      </c>
      <c r="AD21" s="303">
        <v>0.63306779075063535</v>
      </c>
      <c r="AE21" s="304">
        <v>0.2735586168278662</v>
      </c>
      <c r="AF21" s="305">
        <v>1.9654267065330002</v>
      </c>
      <c r="AG21" s="304">
        <v>0.13256351188272456</v>
      </c>
      <c r="AH21" s="306">
        <v>974.07975729999998</v>
      </c>
      <c r="AI21" s="304">
        <v>4.4802266038085847E-2</v>
      </c>
      <c r="AJ21" s="307">
        <v>5.7344138998762322</v>
      </c>
      <c r="AK21" s="308">
        <v>3.8440666167639286</v>
      </c>
      <c r="AL21" s="309">
        <v>2.8251296598840527</v>
      </c>
      <c r="AM21" s="310">
        <v>1.8923659628970504</v>
      </c>
      <c r="AN21" s="311">
        <v>1.1537249933900775</v>
      </c>
      <c r="AO21" s="311">
        <v>1.5353669473972875</v>
      </c>
      <c r="AP21" s="339">
        <v>0.10047460193605508</v>
      </c>
      <c r="AQ21" s="340">
        <v>1.3866657733451282E-3</v>
      </c>
      <c r="AS21" s="289" t="s">
        <v>340</v>
      </c>
      <c r="AT21" s="290">
        <v>21</v>
      </c>
      <c r="AU21" s="291"/>
      <c r="AV21" s="292">
        <v>1.6744521003257733</v>
      </c>
      <c r="AW21" s="293">
        <v>0.25290068095406082</v>
      </c>
      <c r="AX21" s="292">
        <v>4.8113799240636608</v>
      </c>
      <c r="AY21" s="293">
        <v>0.75307472720918855</v>
      </c>
      <c r="AZ21" s="292">
        <v>0.33291347809908389</v>
      </c>
      <c r="BA21" s="293">
        <v>0.34301138624692867</v>
      </c>
      <c r="BB21" s="292">
        <v>1.2493463699408298</v>
      </c>
      <c r="BC21" s="293">
        <v>0.19879151297016112</v>
      </c>
      <c r="BD21" s="295">
        <v>514.55274589999999</v>
      </c>
      <c r="BE21" s="293">
        <v>9.6701432137137042E-2</v>
      </c>
      <c r="BF21" s="296">
        <v>12.042873159659118</v>
      </c>
      <c r="BG21" s="297">
        <v>2.3351949853620146</v>
      </c>
      <c r="BH21" s="298">
        <v>5.9280408755451912</v>
      </c>
      <c r="BI21" s="299">
        <v>1.1476279681012855</v>
      </c>
      <c r="BJ21" s="300">
        <v>2.9164598683378782</v>
      </c>
      <c r="BK21" s="300">
        <v>1.2996186127439726</v>
      </c>
      <c r="BL21" s="343">
        <v>0.11136650655219434</v>
      </c>
      <c r="BM21" s="344">
        <v>1.7351046504978911E-3</v>
      </c>
    </row>
    <row r="22" spans="1:65" ht="16" thickBot="1" x14ac:dyDescent="0.25">
      <c r="A22" s="286"/>
      <c r="B22" s="286"/>
      <c r="C22" s="286"/>
      <c r="D22" s="325"/>
      <c r="E22" s="286"/>
      <c r="F22" s="286"/>
      <c r="G22" s="286"/>
      <c r="H22" s="325"/>
      <c r="I22" s="325"/>
      <c r="J22" s="286"/>
      <c r="K22" s="286"/>
      <c r="L22" s="286"/>
      <c r="M22" s="286"/>
      <c r="N22" s="286"/>
      <c r="O22" s="286"/>
      <c r="P22" s="287"/>
      <c r="Q22" s="288"/>
      <c r="R22" s="288"/>
      <c r="S22" s="286"/>
      <c r="T22" s="286"/>
      <c r="U22" s="286"/>
      <c r="W22" s="312"/>
      <c r="X22" s="312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312"/>
      <c r="AJ22" s="312"/>
      <c r="AK22" s="312"/>
      <c r="AL22" s="313"/>
      <c r="AM22" s="314"/>
      <c r="AN22" s="312"/>
      <c r="AO22" s="312"/>
      <c r="AP22" s="312"/>
      <c r="AQ22" s="312"/>
      <c r="AS22" s="312"/>
      <c r="AT22" s="312"/>
      <c r="AU22" s="312"/>
      <c r="AV22" s="312"/>
      <c r="AW22" s="312"/>
      <c r="AX22" s="312"/>
      <c r="AY22" s="312"/>
      <c r="AZ22" s="312"/>
      <c r="BA22" s="312"/>
      <c r="BB22" s="312"/>
      <c r="BC22" s="312"/>
      <c r="BD22" s="312"/>
      <c r="BE22" s="312"/>
      <c r="BF22" s="312"/>
      <c r="BG22" s="312"/>
      <c r="BH22" s="313"/>
      <c r="BI22" s="314"/>
      <c r="BJ22" s="312"/>
      <c r="BK22" s="312"/>
      <c r="BL22" s="312"/>
      <c r="BM22" s="312"/>
    </row>
    <row r="23" spans="1:65" x14ac:dyDescent="0.2">
      <c r="A23" s="856" t="s">
        <v>301</v>
      </c>
      <c r="B23" s="856"/>
      <c r="C23" s="856"/>
      <c r="D23" s="856"/>
      <c r="E23" s="856" t="s">
        <v>63</v>
      </c>
      <c r="F23" s="856"/>
      <c r="G23" s="856"/>
      <c r="H23" s="856"/>
      <c r="I23" s="325"/>
      <c r="J23" s="850" t="s">
        <v>81</v>
      </c>
      <c r="K23" s="850"/>
      <c r="L23" s="852"/>
      <c r="M23" s="323"/>
      <c r="N23" s="851">
        <v>5.0396329129724986</v>
      </c>
      <c r="O23" s="327">
        <v>0.26923098945663759</v>
      </c>
      <c r="P23" s="853">
        <v>2.4835301968001553</v>
      </c>
      <c r="Q23" s="328">
        <v>0.13331346244951275</v>
      </c>
      <c r="R23" s="329">
        <v>0.87376068540917606</v>
      </c>
      <c r="S23" s="330">
        <v>98.738279353780541</v>
      </c>
      <c r="T23" s="853">
        <v>0.25481358835741991</v>
      </c>
      <c r="U23" s="862">
        <v>0.17089519974664844</v>
      </c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7"/>
      <c r="AM23" s="288"/>
      <c r="AN23" s="286"/>
      <c r="AO23" s="286"/>
      <c r="AP23" s="286"/>
      <c r="AQ23" s="286"/>
      <c r="AS23" s="286"/>
      <c r="AT23" s="286"/>
      <c r="AU23" s="286"/>
      <c r="AV23" s="286"/>
      <c r="AW23" s="286"/>
      <c r="AX23" s="286"/>
      <c r="AY23" s="286"/>
      <c r="AZ23" s="286"/>
      <c r="BA23" s="286"/>
      <c r="BB23" s="286"/>
      <c r="BC23" s="286"/>
      <c r="BD23" s="286"/>
      <c r="BE23" s="286"/>
      <c r="BF23" s="286"/>
      <c r="BG23" s="286"/>
      <c r="BH23" s="287"/>
      <c r="BI23" s="288"/>
      <c r="BJ23" s="286"/>
      <c r="BK23" s="286"/>
      <c r="BL23" s="286"/>
      <c r="BM23" s="286"/>
    </row>
    <row r="24" spans="1:65" x14ac:dyDescent="0.2">
      <c r="A24" s="856" t="s">
        <v>101</v>
      </c>
      <c r="B24" s="856"/>
      <c r="C24" s="856"/>
      <c r="D24" s="856"/>
      <c r="E24" s="856" t="s">
        <v>64</v>
      </c>
      <c r="F24" s="856"/>
      <c r="G24" s="856"/>
      <c r="H24" s="856"/>
      <c r="I24" s="325"/>
      <c r="J24" s="850"/>
      <c r="K24" s="850"/>
      <c r="L24" s="852"/>
      <c r="M24" s="323"/>
      <c r="N24" s="852"/>
      <c r="O24" s="331">
        <v>5.3422738144996873E-2</v>
      </c>
      <c r="P24" s="852"/>
      <c r="Q24" s="331">
        <v>5.3679018125600921E-2</v>
      </c>
      <c r="R24" s="332">
        <v>0.51310006566716893</v>
      </c>
      <c r="S24" s="333">
        <v>7</v>
      </c>
      <c r="T24" s="848"/>
      <c r="U24" s="848"/>
      <c r="W24" s="286"/>
      <c r="X24" s="286"/>
      <c r="Y24" s="315" t="s">
        <v>6</v>
      </c>
      <c r="Z24" s="316">
        <v>64.358052199269949</v>
      </c>
      <c r="AA24" s="317">
        <v>0.10247362748516524</v>
      </c>
      <c r="AB24" s="318">
        <v>103.90036150500323</v>
      </c>
      <c r="AC24" s="317">
        <v>0.21516440205443632</v>
      </c>
      <c r="AD24" s="316">
        <v>13.796910562103143</v>
      </c>
      <c r="AE24" s="317">
        <v>6.2364204682780179E-2</v>
      </c>
      <c r="AF24" s="318">
        <v>127.71251136084982</v>
      </c>
      <c r="AG24" s="317">
        <v>2.9648046260633925E-2</v>
      </c>
      <c r="AH24" s="319">
        <v>19787.2269237</v>
      </c>
      <c r="AI24" s="317">
        <v>1.9181489123656952E-2</v>
      </c>
      <c r="AJ24" s="320"/>
      <c r="AK24" s="321"/>
      <c r="AL24" s="322"/>
      <c r="AM24" s="323"/>
      <c r="AN24" s="324"/>
      <c r="AO24" s="286"/>
      <c r="AP24" s="286"/>
      <c r="AQ24" s="286"/>
      <c r="AS24" s="286"/>
      <c r="AT24" s="286"/>
      <c r="AU24" s="315" t="s">
        <v>6</v>
      </c>
      <c r="AV24" s="316">
        <v>48.864308016641033</v>
      </c>
      <c r="AW24" s="317">
        <v>6.3932406282222146E-2</v>
      </c>
      <c r="AX24" s="316">
        <v>75.658980917550807</v>
      </c>
      <c r="AY24" s="317">
        <v>0.23672219556675766</v>
      </c>
      <c r="AZ24" s="316">
        <v>10.456263384967095</v>
      </c>
      <c r="BA24" s="317">
        <v>6.1722139039203698E-2</v>
      </c>
      <c r="BB24" s="316">
        <v>95.933533519264131</v>
      </c>
      <c r="BC24" s="317">
        <v>2.2326972728857478E-2</v>
      </c>
      <c r="BD24" s="319">
        <v>15090.3042031</v>
      </c>
      <c r="BE24" s="317">
        <v>1.2650649805934154E-2</v>
      </c>
      <c r="BF24" s="320"/>
      <c r="BG24" s="321"/>
      <c r="BH24" s="322"/>
      <c r="BI24" s="323"/>
      <c r="BJ24" s="324"/>
      <c r="BK24" s="286"/>
      <c r="BL24" s="286"/>
      <c r="BM24" s="286"/>
    </row>
    <row r="25" spans="1:65" x14ac:dyDescent="0.2">
      <c r="A25" s="856" t="s">
        <v>302</v>
      </c>
      <c r="B25" s="856"/>
      <c r="C25" s="856"/>
      <c r="D25" s="856"/>
      <c r="E25" s="856" t="s">
        <v>65</v>
      </c>
      <c r="F25" s="856"/>
      <c r="G25" s="856"/>
      <c r="H25" s="856"/>
      <c r="I25" s="325"/>
      <c r="J25" s="854" t="s">
        <v>103</v>
      </c>
      <c r="K25" s="855"/>
      <c r="L25" s="855"/>
      <c r="M25" s="855"/>
      <c r="N25" s="855"/>
      <c r="O25" s="855"/>
      <c r="P25" s="855"/>
      <c r="Q25" s="328">
        <v>0.14309231899912614</v>
      </c>
      <c r="R25" s="329">
        <v>2.1547005383792515</v>
      </c>
      <c r="S25" s="846" t="s">
        <v>15</v>
      </c>
      <c r="T25" s="846"/>
      <c r="U25" s="846"/>
      <c r="W25" s="325"/>
      <c r="X25" s="325"/>
      <c r="Y25" s="325"/>
      <c r="Z25" s="325"/>
      <c r="AA25" s="325"/>
      <c r="AB25" s="325"/>
      <c r="AC25" s="325"/>
      <c r="AD25" s="325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</row>
    <row r="26" spans="1:65" x14ac:dyDescent="0.2">
      <c r="A26" s="856" t="s">
        <v>10</v>
      </c>
      <c r="B26" s="856"/>
      <c r="C26" s="856"/>
      <c r="D26" s="856"/>
      <c r="E26" s="856" t="s">
        <v>66</v>
      </c>
      <c r="F26" s="856"/>
      <c r="G26" s="856"/>
      <c r="H26" s="856"/>
      <c r="I26" s="325"/>
      <c r="J26" s="854" t="s">
        <v>104</v>
      </c>
      <c r="K26" s="855"/>
      <c r="L26" s="855"/>
      <c r="M26" s="855"/>
      <c r="N26" s="855"/>
      <c r="O26" s="855"/>
      <c r="P26" s="855"/>
      <c r="Q26" s="328">
        <v>0.13258701096425524</v>
      </c>
      <c r="R26" s="334">
        <v>1</v>
      </c>
      <c r="S26" s="846" t="s">
        <v>13</v>
      </c>
      <c r="T26" s="846"/>
      <c r="U26" s="846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</row>
    <row r="27" spans="1:65" ht="16" thickBot="1" x14ac:dyDescent="0.25">
      <c r="A27" s="856" t="s">
        <v>53</v>
      </c>
      <c r="B27" s="856"/>
      <c r="C27" s="856"/>
      <c r="D27" s="856"/>
      <c r="E27" s="856" t="s">
        <v>67</v>
      </c>
      <c r="F27" s="856"/>
      <c r="G27" s="856"/>
      <c r="H27" s="856"/>
      <c r="I27" s="325"/>
      <c r="J27" s="335"/>
      <c r="K27" s="335"/>
      <c r="L27" s="335"/>
      <c r="M27" s="335"/>
      <c r="N27" s="335"/>
      <c r="O27" s="335"/>
      <c r="P27" s="322"/>
      <c r="Q27" s="323"/>
      <c r="R27" s="322"/>
      <c r="S27" s="324"/>
      <c r="T27" s="324"/>
      <c r="U27" s="324"/>
      <c r="W27" s="286"/>
      <c r="X27" s="286"/>
      <c r="Y27" s="286"/>
      <c r="Z27" s="325"/>
      <c r="AA27" s="286"/>
      <c r="AB27" s="286"/>
      <c r="AC27" s="286"/>
      <c r="AD27" s="325"/>
      <c r="AE27" s="325"/>
      <c r="AF27" s="325"/>
      <c r="AG27" s="286"/>
      <c r="AH27" s="286"/>
      <c r="AI27" s="286"/>
      <c r="AJ27" s="286"/>
      <c r="AK27" s="286"/>
      <c r="AL27" s="286"/>
      <c r="AM27" s="286"/>
      <c r="AN27" s="286"/>
      <c r="AO27" s="286"/>
      <c r="AP27" s="286"/>
      <c r="AQ27" s="286"/>
      <c r="AS27" s="286"/>
      <c r="AT27" s="286"/>
      <c r="AU27" s="286"/>
      <c r="AV27" s="325"/>
      <c r="AW27" s="286"/>
      <c r="AX27" s="286"/>
      <c r="AY27" s="286"/>
      <c r="AZ27" s="325"/>
      <c r="BA27" s="325"/>
      <c r="BB27" s="325"/>
      <c r="BC27" s="286"/>
      <c r="BD27" s="286"/>
      <c r="BE27" s="286"/>
      <c r="BF27" s="286"/>
      <c r="BG27" s="286"/>
      <c r="BH27" s="286"/>
      <c r="BI27" s="286"/>
      <c r="BJ27" s="286"/>
      <c r="BK27" s="286"/>
      <c r="BL27" s="286"/>
      <c r="BM27" s="286"/>
    </row>
    <row r="28" spans="1:65" x14ac:dyDescent="0.2">
      <c r="A28" s="856" t="s">
        <v>12</v>
      </c>
      <c r="B28" s="856"/>
      <c r="C28" s="856"/>
      <c r="D28" s="856"/>
      <c r="E28" s="856" t="s">
        <v>68</v>
      </c>
      <c r="F28" s="856"/>
      <c r="G28" s="856"/>
      <c r="H28" s="856"/>
      <c r="I28" s="325"/>
      <c r="J28" s="850" t="s">
        <v>56</v>
      </c>
      <c r="K28" s="850"/>
      <c r="L28" s="852"/>
      <c r="M28" s="323"/>
      <c r="N28" s="851">
        <v>5.1909065705814887</v>
      </c>
      <c r="O28" s="327">
        <v>0.36539114766776776</v>
      </c>
      <c r="P28" s="853">
        <v>2.558025759062784</v>
      </c>
      <c r="Q28" s="328">
        <v>0.18050378284312382</v>
      </c>
      <c r="R28" s="852"/>
      <c r="S28" s="860">
        <v>10</v>
      </c>
      <c r="T28" s="853">
        <v>0.64062913832982216</v>
      </c>
      <c r="U28" s="862">
        <v>3.2848865868669347E-3</v>
      </c>
      <c r="W28" s="829" t="s">
        <v>52</v>
      </c>
      <c r="X28" s="829"/>
      <c r="Y28" s="829"/>
      <c r="Z28" s="829"/>
      <c r="AA28" s="829"/>
      <c r="AB28" s="829"/>
      <c r="AC28" s="829"/>
      <c r="AD28" s="829"/>
      <c r="AE28" s="326"/>
      <c r="AF28" s="829" t="s">
        <v>7</v>
      </c>
      <c r="AG28" s="829"/>
      <c r="AH28" s="838" t="s">
        <v>50</v>
      </c>
      <c r="AI28" s="835" t="s">
        <v>44</v>
      </c>
      <c r="AJ28" s="838" t="s">
        <v>49</v>
      </c>
      <c r="AK28" s="835" t="s">
        <v>44</v>
      </c>
      <c r="AL28" s="282" t="s">
        <v>85</v>
      </c>
      <c r="AM28" s="283" t="s">
        <v>44</v>
      </c>
      <c r="AN28" s="841" t="s">
        <v>8</v>
      </c>
      <c r="AO28" s="284" t="s">
        <v>47</v>
      </c>
      <c r="AP28" s="838" t="s">
        <v>9</v>
      </c>
      <c r="AQ28" s="835" t="s">
        <v>44</v>
      </c>
      <c r="AS28" s="829" t="s">
        <v>52</v>
      </c>
      <c r="AT28" s="829"/>
      <c r="AU28" s="829"/>
      <c r="AV28" s="829"/>
      <c r="AW28" s="829"/>
      <c r="AX28" s="829"/>
      <c r="AY28" s="829"/>
      <c r="AZ28" s="829"/>
      <c r="BA28" s="326"/>
      <c r="BB28" s="829" t="s">
        <v>7</v>
      </c>
      <c r="BC28" s="829"/>
      <c r="BD28" s="838" t="s">
        <v>50</v>
      </c>
      <c r="BE28" s="835" t="s">
        <v>44</v>
      </c>
      <c r="BF28" s="838" t="s">
        <v>49</v>
      </c>
      <c r="BG28" s="835" t="s">
        <v>44</v>
      </c>
      <c r="BH28" s="282" t="s">
        <v>85</v>
      </c>
      <c r="BI28" s="283" t="s">
        <v>44</v>
      </c>
      <c r="BJ28" s="841" t="s">
        <v>8</v>
      </c>
      <c r="BK28" s="284" t="s">
        <v>47</v>
      </c>
      <c r="BL28" s="838" t="s">
        <v>9</v>
      </c>
      <c r="BM28" s="835" t="s">
        <v>44</v>
      </c>
    </row>
    <row r="29" spans="1:65" ht="16" thickBot="1" x14ac:dyDescent="0.25">
      <c r="A29" s="856" t="s">
        <v>54</v>
      </c>
      <c r="B29" s="856"/>
      <c r="C29" s="856"/>
      <c r="D29" s="856"/>
      <c r="E29" s="856" t="s">
        <v>69</v>
      </c>
      <c r="F29" s="856"/>
      <c r="G29" s="856"/>
      <c r="H29" s="856"/>
      <c r="I29" s="325"/>
      <c r="J29" s="850"/>
      <c r="K29" s="850"/>
      <c r="L29" s="852"/>
      <c r="M29" s="323"/>
      <c r="N29" s="852"/>
      <c r="O29" s="331">
        <v>7.0390623044258804E-2</v>
      </c>
      <c r="P29" s="852"/>
      <c r="Q29" s="331">
        <v>7.0563708048529294E-2</v>
      </c>
      <c r="R29" s="852"/>
      <c r="S29" s="861"/>
      <c r="T29" s="848"/>
      <c r="U29" s="848"/>
      <c r="W29" s="837"/>
      <c r="X29" s="837"/>
      <c r="Y29" s="837"/>
      <c r="Z29" s="837"/>
      <c r="AA29" s="837"/>
      <c r="AB29" s="837"/>
      <c r="AC29" s="837"/>
      <c r="AD29" s="837"/>
      <c r="AE29" s="326"/>
      <c r="AF29" s="837"/>
      <c r="AG29" s="837"/>
      <c r="AH29" s="839"/>
      <c r="AI29" s="840"/>
      <c r="AJ29" s="839"/>
      <c r="AK29" s="840"/>
      <c r="AL29" s="836" t="s">
        <v>86</v>
      </c>
      <c r="AM29" s="836"/>
      <c r="AN29" s="842"/>
      <c r="AO29" s="285" t="s">
        <v>46</v>
      </c>
      <c r="AP29" s="833"/>
      <c r="AQ29" s="833"/>
      <c r="AS29" s="837"/>
      <c r="AT29" s="837"/>
      <c r="AU29" s="837"/>
      <c r="AV29" s="837"/>
      <c r="AW29" s="837"/>
      <c r="AX29" s="837"/>
      <c r="AY29" s="837"/>
      <c r="AZ29" s="837"/>
      <c r="BA29" s="326"/>
      <c r="BB29" s="837"/>
      <c r="BC29" s="837"/>
      <c r="BD29" s="839"/>
      <c r="BE29" s="840"/>
      <c r="BF29" s="839"/>
      <c r="BG29" s="840"/>
      <c r="BH29" s="836" t="s">
        <v>86</v>
      </c>
      <c r="BI29" s="836"/>
      <c r="BJ29" s="842"/>
      <c r="BK29" s="285" t="s">
        <v>46</v>
      </c>
      <c r="BL29" s="833"/>
      <c r="BM29" s="833"/>
    </row>
    <row r="30" spans="1:65" x14ac:dyDescent="0.2">
      <c r="A30" s="856" t="s">
        <v>148</v>
      </c>
      <c r="B30" s="856"/>
      <c r="C30" s="856"/>
      <c r="D30" s="856"/>
      <c r="E30" s="856" t="s">
        <v>70</v>
      </c>
      <c r="F30" s="856"/>
      <c r="G30" s="856"/>
      <c r="H30" s="856"/>
      <c r="I30" s="325"/>
      <c r="J30" s="854" t="s">
        <v>103</v>
      </c>
      <c r="K30" s="855"/>
      <c r="L30" s="855"/>
      <c r="M30" s="855"/>
      <c r="N30" s="855"/>
      <c r="O30" s="855"/>
      <c r="P30" s="855"/>
      <c r="Q30" s="328">
        <v>0.1882791609320453</v>
      </c>
      <c r="R30" s="322"/>
      <c r="S30" s="324"/>
      <c r="T30" s="324"/>
      <c r="U30" s="324"/>
      <c r="W30" s="286"/>
      <c r="X30" s="286"/>
      <c r="Y30" s="286"/>
      <c r="Z30" s="325"/>
      <c r="AA30" s="286"/>
      <c r="AB30" s="286"/>
      <c r="AC30" s="286"/>
      <c r="AD30" s="325"/>
      <c r="AE30" s="325"/>
      <c r="AF30" s="286"/>
      <c r="AG30" s="286"/>
      <c r="AH30" s="286"/>
      <c r="AI30" s="286"/>
      <c r="AJ30" s="286"/>
      <c r="AK30" s="286"/>
      <c r="AL30" s="287"/>
      <c r="AM30" s="288"/>
      <c r="AN30" s="288"/>
      <c r="AO30" s="286"/>
      <c r="AP30" s="286"/>
      <c r="AQ30" s="286"/>
      <c r="AS30" s="286"/>
      <c r="AT30" s="286"/>
      <c r="AU30" s="286"/>
      <c r="AV30" s="325"/>
      <c r="AW30" s="286"/>
      <c r="AX30" s="286"/>
      <c r="AY30" s="286"/>
      <c r="AZ30" s="325"/>
      <c r="BA30" s="325"/>
      <c r="BB30" s="286"/>
      <c r="BC30" s="286"/>
      <c r="BD30" s="286"/>
      <c r="BE30" s="286"/>
      <c r="BF30" s="286"/>
      <c r="BG30" s="286"/>
      <c r="BH30" s="287"/>
      <c r="BI30" s="288"/>
      <c r="BJ30" s="288"/>
      <c r="BK30" s="286"/>
      <c r="BL30" s="286"/>
      <c r="BM30" s="286"/>
    </row>
    <row r="31" spans="1:65" x14ac:dyDescent="0.2">
      <c r="A31" s="856" t="s">
        <v>55</v>
      </c>
      <c r="B31" s="856"/>
      <c r="C31" s="856"/>
      <c r="D31" s="856"/>
      <c r="E31" s="856" t="s">
        <v>71</v>
      </c>
      <c r="F31" s="856"/>
      <c r="G31" s="856"/>
      <c r="H31" s="856"/>
      <c r="I31" s="325"/>
      <c r="J31" s="854" t="s">
        <v>104</v>
      </c>
      <c r="K31" s="855"/>
      <c r="L31" s="855"/>
      <c r="M31" s="855"/>
      <c r="N31" s="855"/>
      <c r="O31" s="855"/>
      <c r="P31" s="855"/>
      <c r="Q31" s="328">
        <v>0.17993526099016005</v>
      </c>
      <c r="R31" s="322"/>
      <c r="S31" s="324"/>
      <c r="T31" s="324"/>
      <c r="U31" s="324"/>
      <c r="W31" s="856" t="s">
        <v>321</v>
      </c>
      <c r="X31" s="856"/>
      <c r="Y31" s="856"/>
      <c r="Z31" s="856"/>
      <c r="AA31" s="856" t="s">
        <v>63</v>
      </c>
      <c r="AB31" s="856"/>
      <c r="AC31" s="856"/>
      <c r="AD31" s="856"/>
      <c r="AE31" s="325"/>
      <c r="AF31" s="850" t="s">
        <v>81</v>
      </c>
      <c r="AG31" s="850"/>
      <c r="AH31" s="852"/>
      <c r="AI31" s="323"/>
      <c r="AJ31" s="851">
        <v>4.4413338527040755</v>
      </c>
      <c r="AK31" s="327">
        <v>0.27236273544253825</v>
      </c>
      <c r="AL31" s="853">
        <v>2.1884585190393726</v>
      </c>
      <c r="AM31" s="328">
        <v>0.13468407037584082</v>
      </c>
      <c r="AN31" s="329">
        <v>1.3074400176539598</v>
      </c>
      <c r="AO31" s="330">
        <v>99.252794776036822</v>
      </c>
      <c r="AP31" s="847">
        <v>0.14885410092926876</v>
      </c>
      <c r="AQ31" s="849">
        <v>6.5091647828511387E-2</v>
      </c>
      <c r="AS31" s="856" t="s">
        <v>324</v>
      </c>
      <c r="AT31" s="856"/>
      <c r="AU31" s="856"/>
      <c r="AV31" s="856"/>
      <c r="AW31" s="856" t="s">
        <v>63</v>
      </c>
      <c r="AX31" s="856"/>
      <c r="AY31" s="856"/>
      <c r="AZ31" s="856"/>
      <c r="BA31" s="325"/>
      <c r="BB31" s="850" t="s">
        <v>84</v>
      </c>
      <c r="BC31" s="850"/>
      <c r="BD31" s="852"/>
      <c r="BE31" s="323"/>
      <c r="BF31" s="851">
        <v>5.0768110878852113</v>
      </c>
      <c r="BG31" s="327">
        <v>0.2029006937504873</v>
      </c>
      <c r="BH31" s="853">
        <v>2.501374802097974</v>
      </c>
      <c r="BI31" s="328">
        <v>0.10087802180432505</v>
      </c>
      <c r="BJ31" s="329">
        <v>1.8170909050977571</v>
      </c>
      <c r="BK31" s="330">
        <v>92.169514525826784</v>
      </c>
      <c r="BL31" s="847">
        <v>0.34438165080087541</v>
      </c>
      <c r="BM31" s="849">
        <v>0.12059114458896901</v>
      </c>
    </row>
    <row r="32" spans="1:65" x14ac:dyDescent="0.2">
      <c r="A32" s="856" t="s">
        <v>176</v>
      </c>
      <c r="B32" s="856"/>
      <c r="C32" s="856"/>
      <c r="D32" s="856"/>
      <c r="E32" s="856" t="s">
        <v>72</v>
      </c>
      <c r="F32" s="856"/>
      <c r="G32" s="856"/>
      <c r="H32" s="856"/>
      <c r="I32" s="325"/>
      <c r="J32" s="336"/>
      <c r="K32" s="337"/>
      <c r="L32" s="337"/>
      <c r="M32" s="337"/>
      <c r="N32" s="337"/>
      <c r="O32" s="337"/>
      <c r="P32" s="337"/>
      <c r="Q32" s="323"/>
      <c r="R32" s="322"/>
      <c r="S32" s="324"/>
      <c r="T32" s="324"/>
      <c r="U32" s="324"/>
      <c r="W32" s="856" t="s">
        <v>101</v>
      </c>
      <c r="X32" s="856"/>
      <c r="Y32" s="856"/>
      <c r="Z32" s="856"/>
      <c r="AA32" s="856" t="s">
        <v>64</v>
      </c>
      <c r="AB32" s="856"/>
      <c r="AC32" s="856"/>
      <c r="AD32" s="856"/>
      <c r="AE32" s="325"/>
      <c r="AF32" s="850"/>
      <c r="AG32" s="850"/>
      <c r="AH32" s="852"/>
      <c r="AI32" s="323"/>
      <c r="AJ32" s="852"/>
      <c r="AK32" s="331">
        <v>6.1324535483121154E-2</v>
      </c>
      <c r="AL32" s="852"/>
      <c r="AM32" s="331">
        <v>6.1542893869864439E-2</v>
      </c>
      <c r="AN32" s="332">
        <v>0.18164362457223662</v>
      </c>
      <c r="AO32" s="333">
        <v>17</v>
      </c>
      <c r="AP32" s="848"/>
      <c r="AQ32" s="848"/>
      <c r="AS32" s="856" t="s">
        <v>101</v>
      </c>
      <c r="AT32" s="856"/>
      <c r="AU32" s="856"/>
      <c r="AV32" s="856"/>
      <c r="AW32" s="856" t="s">
        <v>64</v>
      </c>
      <c r="AX32" s="856"/>
      <c r="AY32" s="856"/>
      <c r="AZ32" s="856"/>
      <c r="BA32" s="325"/>
      <c r="BB32" s="850"/>
      <c r="BC32" s="850"/>
      <c r="BD32" s="852"/>
      <c r="BE32" s="323"/>
      <c r="BF32" s="852"/>
      <c r="BG32" s="331">
        <v>3.9966169754606193E-2</v>
      </c>
      <c r="BH32" s="852"/>
      <c r="BI32" s="331">
        <v>4.0329030947187837E-2</v>
      </c>
      <c r="BJ32" s="332">
        <v>3.4788565386618023E-2</v>
      </c>
      <c r="BK32" s="333">
        <v>14</v>
      </c>
      <c r="BL32" s="848"/>
      <c r="BM32" s="848"/>
    </row>
    <row r="33" spans="1:65" x14ac:dyDescent="0.2">
      <c r="A33" s="856" t="s">
        <v>177</v>
      </c>
      <c r="B33" s="856"/>
      <c r="C33" s="856"/>
      <c r="D33" s="856"/>
      <c r="E33" s="856" t="s">
        <v>73</v>
      </c>
      <c r="F33" s="856"/>
      <c r="G33" s="856"/>
      <c r="H33" s="856"/>
      <c r="I33" s="325"/>
      <c r="J33" s="850" t="s">
        <v>82</v>
      </c>
      <c r="K33" s="850"/>
      <c r="L33" s="853">
        <v>300.2227566673551</v>
      </c>
      <c r="M33" s="328">
        <v>2.2323714057354569</v>
      </c>
      <c r="N33" s="851">
        <v>4.5007335965045296</v>
      </c>
      <c r="O33" s="327">
        <v>0.76259410106486092</v>
      </c>
      <c r="P33" s="853">
        <v>2.2181215591691874</v>
      </c>
      <c r="Q33" s="328">
        <v>0.37581093925632603</v>
      </c>
      <c r="R33" s="329">
        <v>0.71205366348479915</v>
      </c>
      <c r="S33" s="330">
        <v>98.738279353780541</v>
      </c>
      <c r="T33" s="852"/>
      <c r="U33" s="856"/>
      <c r="W33" s="856" t="s">
        <v>302</v>
      </c>
      <c r="X33" s="856"/>
      <c r="Y33" s="856"/>
      <c r="Z33" s="856"/>
      <c r="AA33" s="856" t="s">
        <v>65</v>
      </c>
      <c r="AB33" s="856"/>
      <c r="AC33" s="856"/>
      <c r="AD33" s="856"/>
      <c r="AE33" s="325"/>
      <c r="AF33" s="854" t="s">
        <v>103</v>
      </c>
      <c r="AG33" s="855"/>
      <c r="AH33" s="855"/>
      <c r="AI33" s="855"/>
      <c r="AJ33" s="855"/>
      <c r="AK33" s="855"/>
      <c r="AL33" s="855"/>
      <c r="AM33" s="328">
        <v>0.14226338948370792</v>
      </c>
      <c r="AN33" s="329">
        <v>1.7071067811865475</v>
      </c>
      <c r="AO33" s="846" t="s">
        <v>15</v>
      </c>
      <c r="AP33" s="846"/>
      <c r="AQ33" s="846"/>
      <c r="AS33" s="856" t="s">
        <v>264</v>
      </c>
      <c r="AT33" s="856"/>
      <c r="AU33" s="856"/>
      <c r="AV33" s="856"/>
      <c r="AW33" s="856" t="s">
        <v>65</v>
      </c>
      <c r="AX33" s="856"/>
      <c r="AY33" s="856"/>
      <c r="AZ33" s="856"/>
      <c r="BA33" s="325"/>
      <c r="BB33" s="854" t="s">
        <v>103</v>
      </c>
      <c r="BC33" s="855"/>
      <c r="BD33" s="855"/>
      <c r="BE33" s="855"/>
      <c r="BF33" s="855"/>
      <c r="BG33" s="855"/>
      <c r="BH33" s="855"/>
      <c r="BI33" s="328">
        <v>0.11365856128880372</v>
      </c>
      <c r="BJ33" s="329">
        <v>1.7844645405527362</v>
      </c>
      <c r="BK33" s="846" t="s">
        <v>15</v>
      </c>
      <c r="BL33" s="846"/>
      <c r="BM33" s="846"/>
    </row>
    <row r="34" spans="1:65" x14ac:dyDescent="0.2">
      <c r="A34" s="856" t="s">
        <v>179</v>
      </c>
      <c r="B34" s="856"/>
      <c r="C34" s="856"/>
      <c r="D34" s="856"/>
      <c r="E34" s="856" t="s">
        <v>74</v>
      </c>
      <c r="F34" s="856"/>
      <c r="G34" s="856"/>
      <c r="H34" s="856"/>
      <c r="I34" s="325"/>
      <c r="J34" s="850"/>
      <c r="K34" s="850"/>
      <c r="L34" s="852"/>
      <c r="M34" s="331">
        <v>7.4357168341136447E-3</v>
      </c>
      <c r="N34" s="852"/>
      <c r="O34" s="331">
        <v>0.16943773380791199</v>
      </c>
      <c r="P34" s="852"/>
      <c r="Q34" s="331">
        <v>0.16942756707936629</v>
      </c>
      <c r="R34" s="332">
        <v>0.61428853387105953</v>
      </c>
      <c r="S34" s="333">
        <v>7</v>
      </c>
      <c r="T34" s="848"/>
      <c r="U34" s="848"/>
      <c r="W34" s="856" t="s">
        <v>10</v>
      </c>
      <c r="X34" s="856"/>
      <c r="Y34" s="856"/>
      <c r="Z34" s="856"/>
      <c r="AA34" s="856" t="s">
        <v>66</v>
      </c>
      <c r="AB34" s="856"/>
      <c r="AC34" s="856"/>
      <c r="AD34" s="856"/>
      <c r="AE34" s="325"/>
      <c r="AF34" s="854" t="s">
        <v>104</v>
      </c>
      <c r="AG34" s="855"/>
      <c r="AH34" s="855"/>
      <c r="AI34" s="855"/>
      <c r="AJ34" s="855"/>
      <c r="AK34" s="855"/>
      <c r="AL34" s="855"/>
      <c r="AM34" s="328">
        <v>0.13412600132620722</v>
      </c>
      <c r="AN34" s="334">
        <v>1.1434334338534797</v>
      </c>
      <c r="AO34" s="846" t="s">
        <v>13</v>
      </c>
      <c r="AP34" s="846"/>
      <c r="AQ34" s="846"/>
      <c r="AS34" s="856" t="s">
        <v>10</v>
      </c>
      <c r="AT34" s="856"/>
      <c r="AU34" s="856"/>
      <c r="AV34" s="856"/>
      <c r="AW34" s="856" t="s">
        <v>66</v>
      </c>
      <c r="AX34" s="856"/>
      <c r="AY34" s="856"/>
      <c r="AZ34" s="856"/>
      <c r="BA34" s="325"/>
      <c r="BB34" s="854" t="s">
        <v>104</v>
      </c>
      <c r="BC34" s="855"/>
      <c r="BD34" s="855"/>
      <c r="BE34" s="855"/>
      <c r="BF34" s="855"/>
      <c r="BG34" s="855"/>
      <c r="BH34" s="855"/>
      <c r="BI34" s="328">
        <v>9.9902090040916491E-2</v>
      </c>
      <c r="BJ34" s="334">
        <v>1.3479951428316637</v>
      </c>
      <c r="BK34" s="846" t="s">
        <v>13</v>
      </c>
      <c r="BL34" s="846"/>
      <c r="BM34" s="846"/>
    </row>
    <row r="35" spans="1:65" x14ac:dyDescent="0.2">
      <c r="A35" s="856" t="s">
        <v>180</v>
      </c>
      <c r="B35" s="856"/>
      <c r="C35" s="856"/>
      <c r="D35" s="856"/>
      <c r="E35" s="856" t="s">
        <v>75</v>
      </c>
      <c r="F35" s="856"/>
      <c r="G35" s="856"/>
      <c r="H35" s="856"/>
      <c r="I35" s="325"/>
      <c r="J35" s="854" t="s">
        <v>103</v>
      </c>
      <c r="K35" s="855"/>
      <c r="L35" s="855"/>
      <c r="M35" s="855"/>
      <c r="N35" s="855"/>
      <c r="O35" s="855"/>
      <c r="P35" s="855"/>
      <c r="Q35" s="328">
        <v>0.3786689802148247</v>
      </c>
      <c r="R35" s="329">
        <v>2.264911064067352</v>
      </c>
      <c r="S35" s="846" t="s">
        <v>15</v>
      </c>
      <c r="T35" s="846"/>
      <c r="U35" s="846"/>
      <c r="W35" s="856" t="s">
        <v>53</v>
      </c>
      <c r="X35" s="856"/>
      <c r="Y35" s="856"/>
      <c r="Z35" s="856"/>
      <c r="AA35" s="856" t="s">
        <v>67</v>
      </c>
      <c r="AB35" s="856"/>
      <c r="AC35" s="856"/>
      <c r="AD35" s="856"/>
      <c r="AE35" s="325"/>
      <c r="AF35" s="335"/>
      <c r="AG35" s="335"/>
      <c r="AH35" s="335"/>
      <c r="AI35" s="335"/>
      <c r="AJ35" s="335"/>
      <c r="AK35" s="335"/>
      <c r="AL35" s="322"/>
      <c r="AM35" s="323"/>
      <c r="AN35" s="322"/>
      <c r="AO35" s="324"/>
      <c r="AP35" s="324"/>
      <c r="AQ35" s="324"/>
      <c r="AS35" s="856" t="s">
        <v>53</v>
      </c>
      <c r="AT35" s="856"/>
      <c r="AU35" s="856"/>
      <c r="AV35" s="856"/>
      <c r="AW35" s="856" t="s">
        <v>67</v>
      </c>
      <c r="AX35" s="856"/>
      <c r="AY35" s="856"/>
      <c r="AZ35" s="856"/>
      <c r="BA35" s="325"/>
      <c r="BB35" s="335"/>
      <c r="BC35" s="335"/>
      <c r="BD35" s="335"/>
      <c r="BE35" s="335"/>
      <c r="BF35" s="335"/>
      <c r="BG35" s="335"/>
      <c r="BH35" s="322"/>
      <c r="BI35" s="323"/>
      <c r="BJ35" s="322"/>
      <c r="BK35" s="324"/>
      <c r="BL35" s="324"/>
      <c r="BM35" s="324"/>
    </row>
    <row r="36" spans="1:65" x14ac:dyDescent="0.2">
      <c r="A36" s="856" t="s">
        <v>181</v>
      </c>
      <c r="B36" s="856"/>
      <c r="C36" s="856"/>
      <c r="D36" s="856"/>
      <c r="E36" s="856" t="s">
        <v>76</v>
      </c>
      <c r="F36" s="856"/>
      <c r="G36" s="856"/>
      <c r="H36" s="856"/>
      <c r="I36" s="286"/>
      <c r="J36" s="854" t="s">
        <v>104</v>
      </c>
      <c r="K36" s="855"/>
      <c r="L36" s="855"/>
      <c r="M36" s="855"/>
      <c r="N36" s="855"/>
      <c r="O36" s="855"/>
      <c r="P36" s="855"/>
      <c r="Q36" s="328">
        <v>0.37560585156830451</v>
      </c>
      <c r="R36" s="334">
        <v>1</v>
      </c>
      <c r="S36" s="846" t="s">
        <v>13</v>
      </c>
      <c r="T36" s="846"/>
      <c r="U36" s="846"/>
      <c r="W36" s="856" t="s">
        <v>12</v>
      </c>
      <c r="X36" s="856"/>
      <c r="Y36" s="856"/>
      <c r="Z36" s="856"/>
      <c r="AA36" s="856" t="s">
        <v>68</v>
      </c>
      <c r="AB36" s="856"/>
      <c r="AC36" s="856"/>
      <c r="AD36" s="856"/>
      <c r="AE36" s="325"/>
      <c r="AF36" s="850" t="s">
        <v>56</v>
      </c>
      <c r="AG36" s="850"/>
      <c r="AH36" s="852"/>
      <c r="AI36" s="323"/>
      <c r="AJ36" s="851">
        <v>4.5484725217450714</v>
      </c>
      <c r="AK36" s="327">
        <v>0.32473775748791572</v>
      </c>
      <c r="AL36" s="853">
        <v>2.2412185786394052</v>
      </c>
      <c r="AM36" s="328">
        <v>0.16040482701740683</v>
      </c>
      <c r="AN36" s="852"/>
      <c r="AO36" s="860">
        <v>18</v>
      </c>
      <c r="AP36" s="847">
        <v>0.52825910674917609</v>
      </c>
      <c r="AQ36" s="849">
        <v>2.2947544313817957E-3</v>
      </c>
      <c r="AS36" s="856" t="s">
        <v>12</v>
      </c>
      <c r="AT36" s="856"/>
      <c r="AU36" s="856"/>
      <c r="AV36" s="856"/>
      <c r="AW36" s="856" t="s">
        <v>68</v>
      </c>
      <c r="AX36" s="856"/>
      <c r="AY36" s="856"/>
      <c r="AZ36" s="856"/>
      <c r="BA36" s="325"/>
      <c r="BB36" s="850" t="s">
        <v>56</v>
      </c>
      <c r="BC36" s="850"/>
      <c r="BD36" s="852"/>
      <c r="BE36" s="323"/>
      <c r="BF36" s="851">
        <v>5.2905030707466647</v>
      </c>
      <c r="BG36" s="327">
        <v>0.21744299231670294</v>
      </c>
      <c r="BH36" s="853">
        <v>2.606587168528927</v>
      </c>
      <c r="BI36" s="328">
        <v>0.10804526131305092</v>
      </c>
      <c r="BJ36" s="852"/>
      <c r="BK36" s="860">
        <v>18</v>
      </c>
      <c r="BL36" s="847">
        <v>0.5449389346880793</v>
      </c>
      <c r="BM36" s="849">
        <v>2.5914454863165976E-3</v>
      </c>
    </row>
    <row r="37" spans="1:65" x14ac:dyDescent="0.2">
      <c r="A37" s="856" t="s">
        <v>60</v>
      </c>
      <c r="B37" s="856"/>
      <c r="C37" s="856"/>
      <c r="D37" s="856"/>
      <c r="E37" s="856" t="s">
        <v>77</v>
      </c>
      <c r="F37" s="856"/>
      <c r="G37" s="856"/>
      <c r="H37" s="856"/>
      <c r="I37" s="286"/>
      <c r="J37" s="854"/>
      <c r="K37" s="855"/>
      <c r="L37" s="855"/>
      <c r="M37" s="855"/>
      <c r="N37" s="855"/>
      <c r="O37" s="855"/>
      <c r="P37" s="855"/>
      <c r="Q37" s="857">
        <v>3</v>
      </c>
      <c r="R37" s="852"/>
      <c r="S37" s="846" t="s">
        <v>58</v>
      </c>
      <c r="T37" s="846"/>
      <c r="U37" s="846"/>
      <c r="W37" s="856" t="s">
        <v>54</v>
      </c>
      <c r="X37" s="856"/>
      <c r="Y37" s="856"/>
      <c r="Z37" s="856"/>
      <c r="AA37" s="856" t="s">
        <v>69</v>
      </c>
      <c r="AB37" s="856"/>
      <c r="AC37" s="856"/>
      <c r="AD37" s="856"/>
      <c r="AE37" s="325"/>
      <c r="AF37" s="850"/>
      <c r="AG37" s="850"/>
      <c r="AH37" s="852"/>
      <c r="AI37" s="323"/>
      <c r="AJ37" s="852"/>
      <c r="AK37" s="331">
        <v>7.1394903659509526E-2</v>
      </c>
      <c r="AL37" s="852"/>
      <c r="AM37" s="331">
        <v>7.1570362902660348E-2</v>
      </c>
      <c r="AN37" s="852"/>
      <c r="AO37" s="861"/>
      <c r="AP37" s="848"/>
      <c r="AQ37" s="848"/>
      <c r="AS37" s="856" t="s">
        <v>54</v>
      </c>
      <c r="AT37" s="856"/>
      <c r="AU37" s="856"/>
      <c r="AV37" s="856"/>
      <c r="AW37" s="856" t="s">
        <v>69</v>
      </c>
      <c r="AX37" s="856"/>
      <c r="AY37" s="856"/>
      <c r="AZ37" s="856"/>
      <c r="BA37" s="325"/>
      <c r="BB37" s="850"/>
      <c r="BC37" s="850"/>
      <c r="BD37" s="852"/>
      <c r="BE37" s="323"/>
      <c r="BF37" s="852"/>
      <c r="BG37" s="331">
        <v>4.110062680409985E-2</v>
      </c>
      <c r="BH37" s="852"/>
      <c r="BI37" s="331">
        <v>4.1450852907416159E-2</v>
      </c>
      <c r="BJ37" s="852"/>
      <c r="BK37" s="861"/>
      <c r="BL37" s="848"/>
      <c r="BM37" s="848"/>
    </row>
    <row r="38" spans="1:65" x14ac:dyDescent="0.2">
      <c r="A38" s="856" t="s">
        <v>61</v>
      </c>
      <c r="B38" s="856"/>
      <c r="C38" s="856"/>
      <c r="D38" s="856"/>
      <c r="E38" s="856" t="s">
        <v>78</v>
      </c>
      <c r="F38" s="856"/>
      <c r="G38" s="856"/>
      <c r="H38" s="856"/>
      <c r="I38" s="286"/>
      <c r="J38" s="854"/>
      <c r="K38" s="855"/>
      <c r="L38" s="855"/>
      <c r="M38" s="855"/>
      <c r="N38" s="855"/>
      <c r="O38" s="855"/>
      <c r="P38" s="855"/>
      <c r="Q38" s="858">
        <v>2.1422426883965784E-5</v>
      </c>
      <c r="R38" s="852"/>
      <c r="S38" s="846" t="s">
        <v>57</v>
      </c>
      <c r="T38" s="846"/>
      <c r="U38" s="846"/>
      <c r="W38" s="856" t="s">
        <v>105</v>
      </c>
      <c r="X38" s="856"/>
      <c r="Y38" s="856"/>
      <c r="Z38" s="856"/>
      <c r="AA38" s="856" t="s">
        <v>70</v>
      </c>
      <c r="AB38" s="856"/>
      <c r="AC38" s="856"/>
      <c r="AD38" s="856"/>
      <c r="AE38" s="325"/>
      <c r="AF38" s="854" t="s">
        <v>103</v>
      </c>
      <c r="AG38" s="855"/>
      <c r="AH38" s="855"/>
      <c r="AI38" s="855"/>
      <c r="AJ38" s="855"/>
      <c r="AK38" s="855"/>
      <c r="AL38" s="855"/>
      <c r="AM38" s="328">
        <v>0.16712618720459879</v>
      </c>
      <c r="AN38" s="322"/>
      <c r="AO38" s="324"/>
      <c r="AP38" s="324"/>
      <c r="AQ38" s="324"/>
      <c r="AS38" s="856" t="s">
        <v>105</v>
      </c>
      <c r="AT38" s="856"/>
      <c r="AU38" s="856"/>
      <c r="AV38" s="856"/>
      <c r="AW38" s="856" t="s">
        <v>70</v>
      </c>
      <c r="AX38" s="856"/>
      <c r="AY38" s="856"/>
      <c r="AZ38" s="856"/>
      <c r="BA38" s="325"/>
      <c r="BB38" s="854" t="s">
        <v>103</v>
      </c>
      <c r="BC38" s="855"/>
      <c r="BD38" s="855"/>
      <c r="BE38" s="855"/>
      <c r="BF38" s="855"/>
      <c r="BG38" s="855"/>
      <c r="BH38" s="855"/>
      <c r="BI38" s="328">
        <v>0.12104151020195784</v>
      </c>
      <c r="BJ38" s="322"/>
      <c r="BK38" s="324"/>
      <c r="BL38" s="324"/>
      <c r="BM38" s="324"/>
    </row>
    <row r="39" spans="1:65" x14ac:dyDescent="0.2">
      <c r="A39" s="856" t="s">
        <v>11</v>
      </c>
      <c r="B39" s="856"/>
      <c r="C39" s="856"/>
      <c r="D39" s="856"/>
      <c r="E39" s="856" t="s">
        <v>79</v>
      </c>
      <c r="F39" s="856"/>
      <c r="G39" s="856"/>
      <c r="H39" s="856"/>
      <c r="I39" s="286"/>
      <c r="J39" s="336"/>
      <c r="K39" s="337"/>
      <c r="L39" s="337"/>
      <c r="M39" s="337"/>
      <c r="N39" s="337"/>
      <c r="O39" s="337"/>
      <c r="P39" s="337"/>
      <c r="Q39" s="323"/>
      <c r="R39" s="322"/>
      <c r="S39" s="324"/>
      <c r="T39" s="324"/>
      <c r="U39" s="324"/>
      <c r="W39" s="856" t="s">
        <v>55</v>
      </c>
      <c r="X39" s="856"/>
      <c r="Y39" s="856"/>
      <c r="Z39" s="856"/>
      <c r="AA39" s="856" t="s">
        <v>71</v>
      </c>
      <c r="AB39" s="856"/>
      <c r="AC39" s="856"/>
      <c r="AD39" s="856"/>
      <c r="AE39" s="325"/>
      <c r="AF39" s="854" t="s">
        <v>104</v>
      </c>
      <c r="AG39" s="855"/>
      <c r="AH39" s="855"/>
      <c r="AI39" s="855"/>
      <c r="AJ39" s="855"/>
      <c r="AK39" s="855"/>
      <c r="AL39" s="855"/>
      <c r="AM39" s="328">
        <v>0.15991365824758591</v>
      </c>
      <c r="AN39" s="322"/>
      <c r="AO39" s="324"/>
      <c r="AP39" s="324"/>
      <c r="AQ39" s="324"/>
      <c r="AS39" s="856" t="s">
        <v>55</v>
      </c>
      <c r="AT39" s="856"/>
      <c r="AU39" s="856"/>
      <c r="AV39" s="856"/>
      <c r="AW39" s="856" t="s">
        <v>71</v>
      </c>
      <c r="AX39" s="856"/>
      <c r="AY39" s="856"/>
      <c r="AZ39" s="856"/>
      <c r="BA39" s="325"/>
      <c r="BB39" s="854" t="s">
        <v>104</v>
      </c>
      <c r="BC39" s="855"/>
      <c r="BD39" s="855"/>
      <c r="BE39" s="855"/>
      <c r="BF39" s="855"/>
      <c r="BG39" s="855"/>
      <c r="BH39" s="855"/>
      <c r="BI39" s="328">
        <v>0.10705611860294412</v>
      </c>
      <c r="BJ39" s="322"/>
      <c r="BK39" s="324"/>
      <c r="BL39" s="324"/>
      <c r="BM39" s="324"/>
    </row>
    <row r="40" spans="1:65" x14ac:dyDescent="0.2">
      <c r="A40" s="856" t="s">
        <v>182</v>
      </c>
      <c r="B40" s="856"/>
      <c r="C40" s="856"/>
      <c r="D40" s="856"/>
      <c r="E40" s="856" t="s">
        <v>80</v>
      </c>
      <c r="F40" s="856"/>
      <c r="G40" s="856"/>
      <c r="H40" s="856"/>
      <c r="I40" s="286"/>
      <c r="J40" s="850" t="s">
        <v>186</v>
      </c>
      <c r="K40" s="850"/>
      <c r="L40" s="853">
        <v>300.21808209993725</v>
      </c>
      <c r="M40" s="328">
        <v>2.231416501066775</v>
      </c>
      <c r="N40" s="851">
        <v>4.5041493641928403</v>
      </c>
      <c r="O40" s="327">
        <v>0.75189572019246764</v>
      </c>
      <c r="P40" s="853">
        <v>2.2198039505488953</v>
      </c>
      <c r="Q40" s="328">
        <v>0.37054448189607508</v>
      </c>
      <c r="R40" s="329">
        <v>0.71362290869319067</v>
      </c>
      <c r="S40" s="330">
        <v>98.738279353780541</v>
      </c>
      <c r="T40" s="852"/>
      <c r="U40" s="856"/>
      <c r="W40" s="856" t="s">
        <v>176</v>
      </c>
      <c r="X40" s="856"/>
      <c r="Y40" s="856"/>
      <c r="Z40" s="856"/>
      <c r="AA40" s="856" t="s">
        <v>72</v>
      </c>
      <c r="AB40" s="856"/>
      <c r="AC40" s="856"/>
      <c r="AD40" s="856"/>
      <c r="AE40" s="325"/>
      <c r="AF40" s="336"/>
      <c r="AG40" s="337"/>
      <c r="AH40" s="337"/>
      <c r="AI40" s="337"/>
      <c r="AJ40" s="337"/>
      <c r="AK40" s="337"/>
      <c r="AL40" s="337"/>
      <c r="AM40" s="323"/>
      <c r="AN40" s="322"/>
      <c r="AO40" s="324"/>
      <c r="AP40" s="324"/>
      <c r="AQ40" s="324"/>
      <c r="AS40" s="856" t="s">
        <v>176</v>
      </c>
      <c r="AT40" s="856"/>
      <c r="AU40" s="856"/>
      <c r="AV40" s="856"/>
      <c r="AW40" s="856" t="s">
        <v>72</v>
      </c>
      <c r="AX40" s="856"/>
      <c r="AY40" s="856"/>
      <c r="AZ40" s="856"/>
      <c r="BA40" s="325"/>
      <c r="BB40" s="336"/>
      <c r="BC40" s="337"/>
      <c r="BD40" s="337"/>
      <c r="BE40" s="337"/>
      <c r="BF40" s="337"/>
      <c r="BG40" s="337"/>
      <c r="BH40" s="337"/>
      <c r="BI40" s="323"/>
      <c r="BJ40" s="322"/>
      <c r="BK40" s="324"/>
      <c r="BL40" s="324"/>
      <c r="BM40" s="324"/>
    </row>
    <row r="41" spans="1:65" x14ac:dyDescent="0.2">
      <c r="A41" s="856" t="s">
        <v>184</v>
      </c>
      <c r="B41" s="856"/>
      <c r="C41" s="856"/>
      <c r="D41" s="856"/>
      <c r="E41" s="856" t="s">
        <v>62</v>
      </c>
      <c r="F41" s="856"/>
      <c r="G41" s="856"/>
      <c r="H41" s="856"/>
      <c r="I41" s="286"/>
      <c r="J41" s="850"/>
      <c r="K41" s="850"/>
      <c r="L41" s="852"/>
      <c r="M41" s="331">
        <v>7.4326519091011192E-3</v>
      </c>
      <c r="N41" s="852"/>
      <c r="O41" s="331">
        <v>0.16693401115200585</v>
      </c>
      <c r="P41" s="852"/>
      <c r="Q41" s="331">
        <v>0.16692667017033186</v>
      </c>
      <c r="R41" s="332">
        <v>0.61310702585183385</v>
      </c>
      <c r="S41" s="333">
        <v>7</v>
      </c>
      <c r="T41" s="848"/>
      <c r="U41" s="848"/>
      <c r="W41" s="856" t="s">
        <v>177</v>
      </c>
      <c r="X41" s="856"/>
      <c r="Y41" s="856"/>
      <c r="Z41" s="856"/>
      <c r="AA41" s="856" t="s">
        <v>73</v>
      </c>
      <c r="AB41" s="856"/>
      <c r="AC41" s="856"/>
      <c r="AD41" s="856"/>
      <c r="AE41" s="325"/>
      <c r="AF41" s="850" t="s">
        <v>82</v>
      </c>
      <c r="AG41" s="850"/>
      <c r="AH41" s="853">
        <v>299.76817990553025</v>
      </c>
      <c r="AI41" s="328">
        <v>1.5397573660092683</v>
      </c>
      <c r="AJ41" s="851">
        <v>4.0140569894237741</v>
      </c>
      <c r="AK41" s="327">
        <v>0.60138849415054074</v>
      </c>
      <c r="AL41" s="853">
        <v>1.97803240697266</v>
      </c>
      <c r="AM41" s="328">
        <v>0.29639679447478184</v>
      </c>
      <c r="AN41" s="329">
        <v>1.2685442291361961</v>
      </c>
      <c r="AO41" s="330">
        <v>99.252794776036822</v>
      </c>
      <c r="AP41" s="852"/>
      <c r="AQ41" s="856"/>
      <c r="AS41" s="856" t="s">
        <v>177</v>
      </c>
      <c r="AT41" s="856"/>
      <c r="AU41" s="856"/>
      <c r="AV41" s="856"/>
      <c r="AW41" s="856" t="s">
        <v>73</v>
      </c>
      <c r="AX41" s="856"/>
      <c r="AY41" s="856"/>
      <c r="AZ41" s="856"/>
      <c r="BA41" s="325"/>
      <c r="BB41" s="850" t="s">
        <v>191</v>
      </c>
      <c r="BC41" s="850"/>
      <c r="BD41" s="853">
        <v>298.37491037511722</v>
      </c>
      <c r="BE41" s="328">
        <v>1.7102247049173744</v>
      </c>
      <c r="BF41" s="851">
        <v>5.1222483575048496</v>
      </c>
      <c r="BG41" s="327">
        <v>0.57452951736833802</v>
      </c>
      <c r="BH41" s="853">
        <v>2.5237465859274941</v>
      </c>
      <c r="BI41" s="328">
        <v>0.28322963503003135</v>
      </c>
      <c r="BJ41" s="329">
        <v>2.225407927449456</v>
      </c>
      <c r="BK41" s="330">
        <v>92.169514525826784</v>
      </c>
      <c r="BL41" s="852"/>
      <c r="BM41" s="856"/>
    </row>
    <row r="42" spans="1:65" x14ac:dyDescent="0.2">
      <c r="A42" s="856" t="s">
        <v>185</v>
      </c>
      <c r="B42" s="856"/>
      <c r="C42" s="856"/>
      <c r="D42" s="856"/>
      <c r="E42" s="856" t="s">
        <v>62</v>
      </c>
      <c r="F42" s="856"/>
      <c r="G42" s="856"/>
      <c r="H42" s="856"/>
      <c r="I42" s="286"/>
      <c r="J42" s="854" t="s">
        <v>103</v>
      </c>
      <c r="K42" s="855"/>
      <c r="L42" s="855"/>
      <c r="M42" s="855"/>
      <c r="N42" s="855"/>
      <c r="O42" s="855"/>
      <c r="P42" s="855"/>
      <c r="Q42" s="328">
        <v>0.37344720955200666</v>
      </c>
      <c r="R42" s="329">
        <v>2.264911064067352</v>
      </c>
      <c r="S42" s="846" t="s">
        <v>15</v>
      </c>
      <c r="T42" s="846"/>
      <c r="U42" s="846"/>
      <c r="W42" s="856" t="s">
        <v>179</v>
      </c>
      <c r="X42" s="856"/>
      <c r="Y42" s="856"/>
      <c r="Z42" s="856"/>
      <c r="AA42" s="856" t="s">
        <v>74</v>
      </c>
      <c r="AB42" s="856"/>
      <c r="AC42" s="856"/>
      <c r="AD42" s="856"/>
      <c r="AE42" s="325"/>
      <c r="AF42" s="850"/>
      <c r="AG42" s="850"/>
      <c r="AH42" s="852"/>
      <c r="AI42" s="331">
        <v>5.1364936948761928E-3</v>
      </c>
      <c r="AJ42" s="852"/>
      <c r="AK42" s="331">
        <v>0.14982061683107076</v>
      </c>
      <c r="AL42" s="852"/>
      <c r="AM42" s="331">
        <v>0.14984425605463733</v>
      </c>
      <c r="AN42" s="332">
        <v>0.21246049018724711</v>
      </c>
      <c r="AO42" s="333">
        <v>17</v>
      </c>
      <c r="AP42" s="848"/>
      <c r="AQ42" s="848"/>
      <c r="AS42" s="856" t="s">
        <v>179</v>
      </c>
      <c r="AT42" s="856"/>
      <c r="AU42" s="856"/>
      <c r="AV42" s="856"/>
      <c r="AW42" s="856" t="s">
        <v>74</v>
      </c>
      <c r="AX42" s="856"/>
      <c r="AY42" s="856"/>
      <c r="AZ42" s="856"/>
      <c r="BA42" s="325"/>
      <c r="BB42" s="850"/>
      <c r="BC42" s="850"/>
      <c r="BD42" s="852"/>
      <c r="BE42" s="331">
        <v>5.7317979677556615E-3</v>
      </c>
      <c r="BF42" s="852"/>
      <c r="BG42" s="331">
        <v>0.11216354172412736</v>
      </c>
      <c r="BH42" s="852"/>
      <c r="BI42" s="331">
        <v>0.11222586158583847</v>
      </c>
      <c r="BJ42" s="332">
        <v>8.5192296990202459E-3</v>
      </c>
      <c r="BK42" s="333">
        <v>14</v>
      </c>
      <c r="BL42" s="848"/>
      <c r="BM42" s="848"/>
    </row>
    <row r="43" spans="1:65" x14ac:dyDescent="0.2">
      <c r="A43" s="856" t="s">
        <v>62</v>
      </c>
      <c r="B43" s="856"/>
      <c r="C43" s="856"/>
      <c r="D43" s="856"/>
      <c r="E43" s="856" t="s">
        <v>62</v>
      </c>
      <c r="F43" s="856"/>
      <c r="G43" s="856"/>
      <c r="H43" s="856"/>
      <c r="I43" s="286"/>
      <c r="J43" s="854" t="s">
        <v>104</v>
      </c>
      <c r="K43" s="855"/>
      <c r="L43" s="855"/>
      <c r="M43" s="855"/>
      <c r="N43" s="855"/>
      <c r="O43" s="855"/>
      <c r="P43" s="855"/>
      <c r="Q43" s="328">
        <v>0.3703361621724432</v>
      </c>
      <c r="R43" s="334">
        <v>1</v>
      </c>
      <c r="S43" s="846" t="s">
        <v>13</v>
      </c>
      <c r="T43" s="846"/>
      <c r="U43" s="846"/>
      <c r="W43" s="856" t="s">
        <v>180</v>
      </c>
      <c r="X43" s="856"/>
      <c r="Y43" s="856"/>
      <c r="Z43" s="856"/>
      <c r="AA43" s="856" t="s">
        <v>75</v>
      </c>
      <c r="AB43" s="856"/>
      <c r="AC43" s="856"/>
      <c r="AD43" s="856"/>
      <c r="AE43" s="325"/>
      <c r="AF43" s="854" t="s">
        <v>103</v>
      </c>
      <c r="AG43" s="855"/>
      <c r="AH43" s="855"/>
      <c r="AI43" s="855"/>
      <c r="AJ43" s="855"/>
      <c r="AK43" s="855"/>
      <c r="AL43" s="855"/>
      <c r="AM43" s="328">
        <v>0.29927584347006564</v>
      </c>
      <c r="AN43" s="329">
        <v>1.7302967433402214</v>
      </c>
      <c r="AO43" s="846" t="s">
        <v>15</v>
      </c>
      <c r="AP43" s="846"/>
      <c r="AQ43" s="846"/>
      <c r="AS43" s="856" t="s">
        <v>180</v>
      </c>
      <c r="AT43" s="856"/>
      <c r="AU43" s="856"/>
      <c r="AV43" s="856"/>
      <c r="AW43" s="856" t="s">
        <v>75</v>
      </c>
      <c r="AX43" s="856"/>
      <c r="AY43" s="856"/>
      <c r="AZ43" s="856"/>
      <c r="BA43" s="325"/>
      <c r="BB43" s="854" t="s">
        <v>103</v>
      </c>
      <c r="BC43" s="855"/>
      <c r="BD43" s="855"/>
      <c r="BE43" s="855"/>
      <c r="BF43" s="855"/>
      <c r="BG43" s="855"/>
      <c r="BH43" s="855"/>
      <c r="BI43" s="328">
        <v>0.28811483474891114</v>
      </c>
      <c r="BJ43" s="329">
        <v>1.816496580927726</v>
      </c>
      <c r="BK43" s="846" t="s">
        <v>15</v>
      </c>
      <c r="BL43" s="846"/>
      <c r="BM43" s="846"/>
    </row>
    <row r="44" spans="1:65" x14ac:dyDescent="0.2">
      <c r="A44" s="856" t="s">
        <v>62</v>
      </c>
      <c r="B44" s="856"/>
      <c r="C44" s="856"/>
      <c r="D44" s="856"/>
      <c r="E44" s="856" t="s">
        <v>62</v>
      </c>
      <c r="F44" s="856"/>
      <c r="G44" s="856"/>
      <c r="H44" s="856"/>
      <c r="I44" s="286"/>
      <c r="J44" s="854"/>
      <c r="K44" s="855"/>
      <c r="L44" s="855"/>
      <c r="M44" s="855"/>
      <c r="N44" s="855"/>
      <c r="O44" s="855"/>
      <c r="P44" s="855"/>
      <c r="Q44" s="857">
        <v>2</v>
      </c>
      <c r="R44" s="852"/>
      <c r="S44" s="846" t="s">
        <v>58</v>
      </c>
      <c r="T44" s="846"/>
      <c r="U44" s="846"/>
      <c r="W44" s="856" t="s">
        <v>181</v>
      </c>
      <c r="X44" s="856"/>
      <c r="Y44" s="856"/>
      <c r="Z44" s="856"/>
      <c r="AA44" s="856" t="s">
        <v>76</v>
      </c>
      <c r="AB44" s="856"/>
      <c r="AC44" s="856"/>
      <c r="AD44" s="856"/>
      <c r="AE44" s="286"/>
      <c r="AF44" s="854" t="s">
        <v>104</v>
      </c>
      <c r="AG44" s="855"/>
      <c r="AH44" s="855"/>
      <c r="AI44" s="855"/>
      <c r="AJ44" s="855"/>
      <c r="AK44" s="855"/>
      <c r="AL44" s="855"/>
      <c r="AM44" s="328">
        <v>0.29618996062282049</v>
      </c>
      <c r="AN44" s="334">
        <v>1.1262966878829912</v>
      </c>
      <c r="AO44" s="846" t="s">
        <v>13</v>
      </c>
      <c r="AP44" s="846"/>
      <c r="AQ44" s="846"/>
      <c r="AS44" s="856" t="s">
        <v>181</v>
      </c>
      <c r="AT44" s="856"/>
      <c r="AU44" s="856"/>
      <c r="AV44" s="856"/>
      <c r="AW44" s="856" t="s">
        <v>76</v>
      </c>
      <c r="AX44" s="856"/>
      <c r="AY44" s="856"/>
      <c r="AZ44" s="856"/>
      <c r="BA44" s="286"/>
      <c r="BB44" s="854" t="s">
        <v>104</v>
      </c>
      <c r="BC44" s="855"/>
      <c r="BD44" s="855"/>
      <c r="BE44" s="855"/>
      <c r="BF44" s="855"/>
      <c r="BG44" s="855"/>
      <c r="BH44" s="855"/>
      <c r="BI44" s="328">
        <v>0.28287728823998659</v>
      </c>
      <c r="BJ44" s="334">
        <v>1.4917801203426249</v>
      </c>
      <c r="BK44" s="846" t="s">
        <v>13</v>
      </c>
      <c r="BL44" s="846"/>
      <c r="BM44" s="846"/>
    </row>
    <row r="45" spans="1:65" x14ac:dyDescent="0.2">
      <c r="A45" s="856" t="s">
        <v>62</v>
      </c>
      <c r="B45" s="856"/>
      <c r="C45" s="856"/>
      <c r="D45" s="856"/>
      <c r="E45" s="856" t="s">
        <v>62</v>
      </c>
      <c r="F45" s="856"/>
      <c r="G45" s="856"/>
      <c r="H45" s="856"/>
      <c r="I45" s="286"/>
      <c r="J45" s="854"/>
      <c r="K45" s="855"/>
      <c r="L45" s="855"/>
      <c r="M45" s="855"/>
      <c r="N45" s="855"/>
      <c r="O45" s="855"/>
      <c r="P45" s="855"/>
      <c r="Q45" s="858">
        <v>6.6060883098373324E-4</v>
      </c>
      <c r="R45" s="852"/>
      <c r="S45" s="846" t="s">
        <v>57</v>
      </c>
      <c r="T45" s="846"/>
      <c r="U45" s="846"/>
      <c r="W45" s="856" t="s">
        <v>60</v>
      </c>
      <c r="X45" s="856"/>
      <c r="Y45" s="856"/>
      <c r="Z45" s="856"/>
      <c r="AA45" s="856" t="s">
        <v>77</v>
      </c>
      <c r="AB45" s="856"/>
      <c r="AC45" s="856"/>
      <c r="AD45" s="856"/>
      <c r="AE45" s="286"/>
      <c r="AF45" s="854"/>
      <c r="AG45" s="855"/>
      <c r="AH45" s="855"/>
      <c r="AI45" s="855"/>
      <c r="AJ45" s="855"/>
      <c r="AK45" s="855"/>
      <c r="AL45" s="855"/>
      <c r="AM45" s="857">
        <v>4</v>
      </c>
      <c r="AN45" s="852"/>
      <c r="AO45" s="846" t="s">
        <v>58</v>
      </c>
      <c r="AP45" s="846"/>
      <c r="AQ45" s="846"/>
      <c r="AS45" s="856" t="s">
        <v>60</v>
      </c>
      <c r="AT45" s="856"/>
      <c r="AU45" s="856"/>
      <c r="AV45" s="856"/>
      <c r="AW45" s="856" t="s">
        <v>77</v>
      </c>
      <c r="AX45" s="856"/>
      <c r="AY45" s="856"/>
      <c r="AZ45" s="856"/>
      <c r="BA45" s="286"/>
      <c r="BB45" s="854"/>
      <c r="BC45" s="855"/>
      <c r="BD45" s="855"/>
      <c r="BE45" s="855"/>
      <c r="BF45" s="855"/>
      <c r="BG45" s="855"/>
      <c r="BH45" s="855"/>
      <c r="BI45" s="857">
        <v>3</v>
      </c>
      <c r="BJ45" s="852"/>
      <c r="BK45" s="846" t="s">
        <v>58</v>
      </c>
      <c r="BL45" s="846"/>
      <c r="BM45" s="846"/>
    </row>
    <row r="46" spans="1:65" x14ac:dyDescent="0.2">
      <c r="A46" s="856" t="s">
        <v>62</v>
      </c>
      <c r="B46" s="856"/>
      <c r="C46" s="856"/>
      <c r="D46" s="856"/>
      <c r="E46" s="856" t="s">
        <v>62</v>
      </c>
      <c r="F46" s="856"/>
      <c r="G46" s="856"/>
      <c r="H46" s="856"/>
      <c r="I46" s="286"/>
      <c r="J46" s="854"/>
      <c r="K46" s="855"/>
      <c r="L46" s="855"/>
      <c r="M46" s="855"/>
      <c r="N46" s="855"/>
      <c r="O46" s="855"/>
      <c r="P46" s="855"/>
      <c r="Q46" s="859">
        <v>3.8282907084553806E-2</v>
      </c>
      <c r="R46" s="852"/>
      <c r="S46" s="846" t="s">
        <v>59</v>
      </c>
      <c r="T46" s="846"/>
      <c r="U46" s="846"/>
      <c r="W46" s="856" t="s">
        <v>61</v>
      </c>
      <c r="X46" s="856"/>
      <c r="Y46" s="856"/>
      <c r="Z46" s="856"/>
      <c r="AA46" s="856" t="s">
        <v>78</v>
      </c>
      <c r="AB46" s="856"/>
      <c r="AC46" s="856"/>
      <c r="AD46" s="856"/>
      <c r="AE46" s="286"/>
      <c r="AF46" s="854"/>
      <c r="AG46" s="855"/>
      <c r="AH46" s="855"/>
      <c r="AI46" s="855"/>
      <c r="AJ46" s="855"/>
      <c r="AK46" s="855"/>
      <c r="AL46" s="855"/>
      <c r="AM46" s="858">
        <v>2.2605259282215684E-6</v>
      </c>
      <c r="AN46" s="852"/>
      <c r="AO46" s="846" t="s">
        <v>57</v>
      </c>
      <c r="AP46" s="846"/>
      <c r="AQ46" s="846"/>
      <c r="AS46" s="856" t="s">
        <v>61</v>
      </c>
      <c r="AT46" s="856"/>
      <c r="AU46" s="856"/>
      <c r="AV46" s="856"/>
      <c r="AW46" s="856" t="s">
        <v>78</v>
      </c>
      <c r="AX46" s="856"/>
      <c r="AY46" s="856"/>
      <c r="AZ46" s="856"/>
      <c r="BA46" s="286"/>
      <c r="BB46" s="854"/>
      <c r="BC46" s="855"/>
      <c r="BD46" s="855"/>
      <c r="BE46" s="855"/>
      <c r="BF46" s="855"/>
      <c r="BG46" s="855"/>
      <c r="BH46" s="855"/>
      <c r="BI46" s="858">
        <v>3.0697121137457373E-5</v>
      </c>
      <c r="BJ46" s="852"/>
      <c r="BK46" s="846" t="s">
        <v>57</v>
      </c>
      <c r="BL46" s="846"/>
      <c r="BM46" s="846"/>
    </row>
    <row r="47" spans="1:65" x14ac:dyDescent="0.2">
      <c r="A47" s="856" t="s">
        <v>62</v>
      </c>
      <c r="B47" s="856"/>
      <c r="C47" s="856"/>
      <c r="D47" s="856"/>
      <c r="E47" s="856" t="s">
        <v>62</v>
      </c>
      <c r="F47" s="856"/>
      <c r="G47" s="856"/>
      <c r="H47" s="856"/>
      <c r="I47" s="286"/>
      <c r="J47" s="854"/>
      <c r="K47" s="855"/>
      <c r="L47" s="855"/>
      <c r="M47" s="855"/>
      <c r="N47" s="855"/>
      <c r="O47" s="855"/>
      <c r="P47" s="855"/>
      <c r="Q47" s="856"/>
      <c r="R47" s="852"/>
      <c r="S47" s="846"/>
      <c r="T47" s="846"/>
      <c r="U47" s="846"/>
      <c r="W47" s="856" t="s">
        <v>11</v>
      </c>
      <c r="X47" s="856"/>
      <c r="Y47" s="856"/>
      <c r="Z47" s="856"/>
      <c r="AA47" s="856" t="s">
        <v>79</v>
      </c>
      <c r="AB47" s="856"/>
      <c r="AC47" s="856"/>
      <c r="AD47" s="856"/>
      <c r="AE47" s="286"/>
      <c r="AF47" s="336"/>
      <c r="AG47" s="337"/>
      <c r="AH47" s="337"/>
      <c r="AI47" s="337"/>
      <c r="AJ47" s="337"/>
      <c r="AK47" s="337"/>
      <c r="AL47" s="337"/>
      <c r="AM47" s="323"/>
      <c r="AN47" s="322"/>
      <c r="AO47" s="324"/>
      <c r="AP47" s="324"/>
      <c r="AQ47" s="324"/>
      <c r="AS47" s="856" t="s">
        <v>11</v>
      </c>
      <c r="AT47" s="856"/>
      <c r="AU47" s="856"/>
      <c r="AV47" s="856"/>
      <c r="AW47" s="856" t="s">
        <v>79</v>
      </c>
      <c r="AX47" s="856"/>
      <c r="AY47" s="856"/>
      <c r="AZ47" s="856"/>
      <c r="BA47" s="286"/>
      <c r="BB47" s="336"/>
      <c r="BC47" s="337"/>
      <c r="BD47" s="337"/>
      <c r="BE47" s="337"/>
      <c r="BF47" s="337"/>
      <c r="BG47" s="337"/>
      <c r="BH47" s="337"/>
      <c r="BI47" s="323"/>
      <c r="BJ47" s="322"/>
      <c r="BK47" s="324"/>
      <c r="BL47" s="324"/>
      <c r="BM47" s="324"/>
    </row>
    <row r="48" spans="1:65" ht="16" thickBot="1" x14ac:dyDescent="0.25">
      <c r="A48" s="312"/>
      <c r="B48" s="312"/>
      <c r="C48" s="312"/>
      <c r="D48" s="338"/>
      <c r="E48" s="312"/>
      <c r="F48" s="312"/>
      <c r="G48" s="312"/>
      <c r="H48" s="338"/>
      <c r="I48" s="286"/>
      <c r="J48" s="312"/>
      <c r="K48" s="312"/>
      <c r="L48" s="312"/>
      <c r="M48" s="312"/>
      <c r="N48" s="312"/>
      <c r="O48" s="312"/>
      <c r="P48" s="313"/>
      <c r="Q48" s="314"/>
      <c r="R48" s="314"/>
      <c r="S48" s="312"/>
      <c r="T48" s="312"/>
      <c r="U48" s="312"/>
      <c r="W48" s="856" t="s">
        <v>182</v>
      </c>
      <c r="X48" s="856"/>
      <c r="Y48" s="856"/>
      <c r="Z48" s="856"/>
      <c r="AA48" s="856" t="s">
        <v>80</v>
      </c>
      <c r="AB48" s="856"/>
      <c r="AC48" s="856"/>
      <c r="AD48" s="856"/>
      <c r="AE48" s="286"/>
      <c r="AF48" s="850" t="s">
        <v>186</v>
      </c>
      <c r="AG48" s="850"/>
      <c r="AH48" s="853">
        <v>299.77960083515495</v>
      </c>
      <c r="AI48" s="328">
        <v>1.5377000182432399</v>
      </c>
      <c r="AJ48" s="851">
        <v>4.0163372359854117</v>
      </c>
      <c r="AK48" s="327">
        <v>0.57570688203848164</v>
      </c>
      <c r="AL48" s="853">
        <v>1.9791554512920004</v>
      </c>
      <c r="AM48" s="328">
        <v>0.28375762992816067</v>
      </c>
      <c r="AN48" s="329">
        <v>1.2636575362497928</v>
      </c>
      <c r="AO48" s="330">
        <v>99.252794776036822</v>
      </c>
      <c r="AP48" s="852"/>
      <c r="AQ48" s="856"/>
      <c r="AS48" s="856" t="s">
        <v>182</v>
      </c>
      <c r="AT48" s="856"/>
      <c r="AU48" s="856"/>
      <c r="AV48" s="856"/>
      <c r="AW48" s="856" t="s">
        <v>80</v>
      </c>
      <c r="AX48" s="856"/>
      <c r="AY48" s="856"/>
      <c r="AZ48" s="856"/>
      <c r="BA48" s="286"/>
      <c r="BB48" s="850" t="s">
        <v>192</v>
      </c>
      <c r="BC48" s="850"/>
      <c r="BD48" s="853">
        <v>298.37514211053997</v>
      </c>
      <c r="BE48" s="328">
        <v>1.715978382335156</v>
      </c>
      <c r="BF48" s="851">
        <v>5.1263858156400239</v>
      </c>
      <c r="BG48" s="327">
        <v>0.5649223694508837</v>
      </c>
      <c r="BH48" s="853">
        <v>2.5257837176166382</v>
      </c>
      <c r="BI48" s="328">
        <v>0.27850568050282365</v>
      </c>
      <c r="BJ48" s="329">
        <v>2.2373034911496328</v>
      </c>
      <c r="BK48" s="330">
        <v>92.169514525826784</v>
      </c>
      <c r="BL48" s="852"/>
      <c r="BM48" s="856"/>
    </row>
    <row r="49" spans="1:65" x14ac:dyDescent="0.2">
      <c r="A49" s="286"/>
      <c r="B49" s="286"/>
      <c r="C49" s="286"/>
      <c r="D49" s="325"/>
      <c r="E49" s="286"/>
      <c r="F49" s="286"/>
      <c r="G49" s="286"/>
      <c r="H49" s="325"/>
      <c r="I49" s="286"/>
      <c r="J49" s="325"/>
      <c r="K49" s="286"/>
      <c r="L49" s="286"/>
      <c r="M49" s="286"/>
      <c r="N49" s="286"/>
      <c r="O49" s="286"/>
      <c r="P49" s="287"/>
      <c r="Q49" s="288"/>
      <c r="R49" s="286"/>
      <c r="S49" s="286"/>
      <c r="T49" s="286"/>
      <c r="U49" s="286"/>
      <c r="W49" s="856" t="s">
        <v>184</v>
      </c>
      <c r="X49" s="856"/>
      <c r="Y49" s="856"/>
      <c r="Z49" s="856"/>
      <c r="AA49" s="856" t="s">
        <v>62</v>
      </c>
      <c r="AB49" s="856"/>
      <c r="AC49" s="856"/>
      <c r="AD49" s="856"/>
      <c r="AE49" s="286"/>
      <c r="AF49" s="850"/>
      <c r="AG49" s="850"/>
      <c r="AH49" s="852"/>
      <c r="AI49" s="331">
        <v>5.1294351382127623E-3</v>
      </c>
      <c r="AJ49" s="852"/>
      <c r="AK49" s="331">
        <v>0.14334127046909484</v>
      </c>
      <c r="AL49" s="852"/>
      <c r="AM49" s="331">
        <v>0.14337308862874948</v>
      </c>
      <c r="AN49" s="332">
        <v>0.21578656258228845</v>
      </c>
      <c r="AO49" s="333">
        <v>17</v>
      </c>
      <c r="AP49" s="848"/>
      <c r="AQ49" s="848"/>
      <c r="AS49" s="856" t="s">
        <v>184</v>
      </c>
      <c r="AT49" s="856"/>
      <c r="AU49" s="856"/>
      <c r="AV49" s="856"/>
      <c r="AW49" s="856" t="s">
        <v>62</v>
      </c>
      <c r="AX49" s="856"/>
      <c r="AY49" s="856"/>
      <c r="AZ49" s="856"/>
      <c r="BA49" s="286"/>
      <c r="BB49" s="850"/>
      <c r="BC49" s="850"/>
      <c r="BD49" s="852"/>
      <c r="BE49" s="331">
        <v>5.7510768832727769E-3</v>
      </c>
      <c r="BF49" s="852"/>
      <c r="BG49" s="331">
        <v>0.11019895688057059</v>
      </c>
      <c r="BH49" s="852"/>
      <c r="BI49" s="331">
        <v>0.11026505498484453</v>
      </c>
      <c r="BJ49" s="332">
        <v>8.1269497515546324E-3</v>
      </c>
      <c r="BK49" s="333">
        <v>14</v>
      </c>
      <c r="BL49" s="848"/>
      <c r="BM49" s="848"/>
    </row>
    <row r="50" spans="1:65" x14ac:dyDescent="0.2">
      <c r="W50" s="856" t="s">
        <v>185</v>
      </c>
      <c r="X50" s="856"/>
      <c r="Y50" s="856"/>
      <c r="Z50" s="856"/>
      <c r="AA50" s="856" t="s">
        <v>62</v>
      </c>
      <c r="AB50" s="856"/>
      <c r="AC50" s="856"/>
      <c r="AD50" s="856"/>
      <c r="AE50" s="286"/>
      <c r="AF50" s="854" t="s">
        <v>103</v>
      </c>
      <c r="AG50" s="855"/>
      <c r="AH50" s="855"/>
      <c r="AI50" s="855"/>
      <c r="AJ50" s="855"/>
      <c r="AK50" s="855"/>
      <c r="AL50" s="855"/>
      <c r="AM50" s="328">
        <v>0.2867669966378581</v>
      </c>
      <c r="AN50" s="329">
        <v>1.7302967433402214</v>
      </c>
      <c r="AO50" s="846" t="s">
        <v>15</v>
      </c>
      <c r="AP50" s="846"/>
      <c r="AQ50" s="846"/>
      <c r="AS50" s="856" t="s">
        <v>185</v>
      </c>
      <c r="AT50" s="856"/>
      <c r="AU50" s="856"/>
      <c r="AV50" s="856"/>
      <c r="AW50" s="856" t="s">
        <v>62</v>
      </c>
      <c r="AX50" s="856"/>
      <c r="AY50" s="856"/>
      <c r="AZ50" s="856"/>
      <c r="BA50" s="286"/>
      <c r="BB50" s="854" t="s">
        <v>103</v>
      </c>
      <c r="BC50" s="855"/>
      <c r="BD50" s="855"/>
      <c r="BE50" s="855"/>
      <c r="BF50" s="855"/>
      <c r="BG50" s="855"/>
      <c r="BH50" s="855"/>
      <c r="BI50" s="328">
        <v>0.28348024839240654</v>
      </c>
      <c r="BJ50" s="329">
        <v>1.816496580927726</v>
      </c>
      <c r="BK50" s="846" t="s">
        <v>15</v>
      </c>
      <c r="BL50" s="846"/>
      <c r="BM50" s="846"/>
    </row>
    <row r="51" spans="1:65" x14ac:dyDescent="0.2">
      <c r="W51" s="856" t="s">
        <v>62</v>
      </c>
      <c r="X51" s="856"/>
      <c r="Y51" s="856"/>
      <c r="Z51" s="856"/>
      <c r="AA51" s="856" t="s">
        <v>62</v>
      </c>
      <c r="AB51" s="856"/>
      <c r="AC51" s="856"/>
      <c r="AD51" s="856"/>
      <c r="AE51" s="286"/>
      <c r="AF51" s="854" t="s">
        <v>104</v>
      </c>
      <c r="AG51" s="855"/>
      <c r="AH51" s="855"/>
      <c r="AI51" s="855"/>
      <c r="AJ51" s="855"/>
      <c r="AK51" s="855"/>
      <c r="AL51" s="855"/>
      <c r="AM51" s="328">
        <v>0.28354133102630835</v>
      </c>
      <c r="AN51" s="334">
        <v>1.1241252315688821</v>
      </c>
      <c r="AO51" s="846" t="s">
        <v>13</v>
      </c>
      <c r="AP51" s="846"/>
      <c r="AQ51" s="846"/>
      <c r="AS51" s="856" t="s">
        <v>62</v>
      </c>
      <c r="AT51" s="856"/>
      <c r="AU51" s="856"/>
      <c r="AV51" s="856"/>
      <c r="AW51" s="856" t="s">
        <v>62</v>
      </c>
      <c r="AX51" s="856"/>
      <c r="AY51" s="856"/>
      <c r="AZ51" s="856"/>
      <c r="BA51" s="286"/>
      <c r="BB51" s="854" t="s">
        <v>104</v>
      </c>
      <c r="BC51" s="855"/>
      <c r="BD51" s="855"/>
      <c r="BE51" s="855"/>
      <c r="BF51" s="855"/>
      <c r="BG51" s="855"/>
      <c r="BH51" s="855"/>
      <c r="BI51" s="328">
        <v>0.27814677095984774</v>
      </c>
      <c r="BJ51" s="334">
        <v>1.4957618430584572</v>
      </c>
      <c r="BK51" s="846" t="s">
        <v>13</v>
      </c>
      <c r="BL51" s="846"/>
      <c r="BM51" s="846"/>
    </row>
    <row r="52" spans="1:65" x14ac:dyDescent="0.2">
      <c r="W52" s="856" t="s">
        <v>62</v>
      </c>
      <c r="X52" s="856"/>
      <c r="Y52" s="856"/>
      <c r="Z52" s="856"/>
      <c r="AA52" s="856" t="s">
        <v>62</v>
      </c>
      <c r="AB52" s="856"/>
      <c r="AC52" s="856"/>
      <c r="AD52" s="856"/>
      <c r="AE52" s="286"/>
      <c r="AF52" s="854"/>
      <c r="AG52" s="855"/>
      <c r="AH52" s="855"/>
      <c r="AI52" s="855"/>
      <c r="AJ52" s="855"/>
      <c r="AK52" s="855"/>
      <c r="AL52" s="855"/>
      <c r="AM52" s="857">
        <v>3</v>
      </c>
      <c r="AN52" s="852"/>
      <c r="AO52" s="846" t="s">
        <v>58</v>
      </c>
      <c r="AP52" s="846"/>
      <c r="AQ52" s="846"/>
      <c r="AS52" s="856" t="s">
        <v>62</v>
      </c>
      <c r="AT52" s="856"/>
      <c r="AU52" s="856"/>
      <c r="AV52" s="856"/>
      <c r="AW52" s="856" t="s">
        <v>62</v>
      </c>
      <c r="AX52" s="856"/>
      <c r="AY52" s="856"/>
      <c r="AZ52" s="856"/>
      <c r="BA52" s="286"/>
      <c r="BB52" s="854"/>
      <c r="BC52" s="855"/>
      <c r="BD52" s="855"/>
      <c r="BE52" s="855"/>
      <c r="BF52" s="855"/>
      <c r="BG52" s="855"/>
      <c r="BH52" s="855"/>
      <c r="BI52" s="857">
        <v>3</v>
      </c>
      <c r="BJ52" s="852"/>
      <c r="BK52" s="846" t="s">
        <v>58</v>
      </c>
      <c r="BL52" s="846"/>
      <c r="BM52" s="846"/>
    </row>
    <row r="53" spans="1:65" x14ac:dyDescent="0.2">
      <c r="W53" s="856" t="s">
        <v>62</v>
      </c>
      <c r="X53" s="856"/>
      <c r="Y53" s="856"/>
      <c r="Z53" s="856"/>
      <c r="AA53" s="856" t="s">
        <v>62</v>
      </c>
      <c r="AB53" s="856"/>
      <c r="AC53" s="856"/>
      <c r="AD53" s="856"/>
      <c r="AE53" s="286"/>
      <c r="AF53" s="854"/>
      <c r="AG53" s="855"/>
      <c r="AH53" s="855"/>
      <c r="AI53" s="855"/>
      <c r="AJ53" s="855"/>
      <c r="AK53" s="855"/>
      <c r="AL53" s="855"/>
      <c r="AM53" s="858">
        <v>3.3316601957267267E-6</v>
      </c>
      <c r="AN53" s="852"/>
      <c r="AO53" s="846" t="s">
        <v>57</v>
      </c>
      <c r="AP53" s="846"/>
      <c r="AQ53" s="846"/>
      <c r="AS53" s="856" t="s">
        <v>62</v>
      </c>
      <c r="AT53" s="856"/>
      <c r="AU53" s="856"/>
      <c r="AV53" s="856"/>
      <c r="AW53" s="856" t="s">
        <v>62</v>
      </c>
      <c r="AX53" s="856"/>
      <c r="AY53" s="856"/>
      <c r="AZ53" s="856"/>
      <c r="BA53" s="286"/>
      <c r="BB53" s="854"/>
      <c r="BC53" s="855"/>
      <c r="BD53" s="855"/>
      <c r="BE53" s="855"/>
      <c r="BF53" s="855"/>
      <c r="BG53" s="855"/>
      <c r="BH53" s="855"/>
      <c r="BI53" s="858">
        <v>3.5832102796007348E-6</v>
      </c>
      <c r="BJ53" s="852"/>
      <c r="BK53" s="846" t="s">
        <v>57</v>
      </c>
      <c r="BL53" s="846"/>
      <c r="BM53" s="846"/>
    </row>
    <row r="54" spans="1:65" x14ac:dyDescent="0.2">
      <c r="W54" s="856" t="s">
        <v>62</v>
      </c>
      <c r="X54" s="856"/>
      <c r="Y54" s="856"/>
      <c r="Z54" s="856"/>
      <c r="AA54" s="856" t="s">
        <v>62</v>
      </c>
      <c r="AB54" s="856"/>
      <c r="AC54" s="856"/>
      <c r="AD54" s="856"/>
      <c r="AE54" s="286"/>
      <c r="AF54" s="854"/>
      <c r="AG54" s="855"/>
      <c r="AH54" s="855"/>
      <c r="AI54" s="855"/>
      <c r="AJ54" s="855"/>
      <c r="AK54" s="855"/>
      <c r="AL54" s="855"/>
      <c r="AM54" s="859">
        <v>4.0297132274443058E-2</v>
      </c>
      <c r="AN54" s="852"/>
      <c r="AO54" s="846" t="s">
        <v>59</v>
      </c>
      <c r="AP54" s="846"/>
      <c r="AQ54" s="846"/>
      <c r="AS54" s="856" t="s">
        <v>62</v>
      </c>
      <c r="AT54" s="856"/>
      <c r="AU54" s="856"/>
      <c r="AV54" s="856"/>
      <c r="AW54" s="856" t="s">
        <v>62</v>
      </c>
      <c r="AX54" s="856"/>
      <c r="AY54" s="856"/>
      <c r="AZ54" s="856"/>
      <c r="BA54" s="286"/>
      <c r="BB54" s="854"/>
      <c r="BC54" s="855"/>
      <c r="BD54" s="855"/>
      <c r="BE54" s="855"/>
      <c r="BF54" s="855"/>
      <c r="BG54" s="855"/>
      <c r="BH54" s="855"/>
      <c r="BI54" s="859">
        <v>5.3028120333379447E-2</v>
      </c>
      <c r="BJ54" s="852"/>
      <c r="BK54" s="846" t="s">
        <v>59</v>
      </c>
      <c r="BL54" s="846"/>
      <c r="BM54" s="846"/>
    </row>
    <row r="55" spans="1:65" x14ac:dyDescent="0.2">
      <c r="W55" s="856" t="s">
        <v>62</v>
      </c>
      <c r="X55" s="856"/>
      <c r="Y55" s="856"/>
      <c r="Z55" s="856"/>
      <c r="AA55" s="856" t="s">
        <v>62</v>
      </c>
      <c r="AB55" s="856"/>
      <c r="AC55" s="856"/>
      <c r="AD55" s="856"/>
      <c r="AE55" s="286"/>
      <c r="AF55" s="854"/>
      <c r="AG55" s="855"/>
      <c r="AH55" s="855"/>
      <c r="AI55" s="855"/>
      <c r="AJ55" s="855"/>
      <c r="AK55" s="855"/>
      <c r="AL55" s="855"/>
      <c r="AM55" s="856"/>
      <c r="AN55" s="852"/>
      <c r="AO55" s="846"/>
      <c r="AP55" s="846"/>
      <c r="AQ55" s="846"/>
      <c r="AS55" s="856" t="s">
        <v>62</v>
      </c>
      <c r="AT55" s="856"/>
      <c r="AU55" s="856"/>
      <c r="AV55" s="856"/>
      <c r="AW55" s="856" t="s">
        <v>62</v>
      </c>
      <c r="AX55" s="856"/>
      <c r="AY55" s="856"/>
      <c r="AZ55" s="856"/>
      <c r="BA55" s="286"/>
      <c r="BB55" s="854"/>
      <c r="BC55" s="855"/>
      <c r="BD55" s="855"/>
      <c r="BE55" s="855"/>
      <c r="BF55" s="855"/>
      <c r="BG55" s="855"/>
      <c r="BH55" s="855"/>
      <c r="BI55" s="856"/>
      <c r="BJ55" s="852"/>
      <c r="BK55" s="846"/>
      <c r="BL55" s="846"/>
      <c r="BM55" s="846"/>
    </row>
    <row r="56" spans="1:65" ht="16" thickBot="1" x14ac:dyDescent="0.25">
      <c r="W56" s="312"/>
      <c r="X56" s="312"/>
      <c r="Y56" s="312"/>
      <c r="Z56" s="338"/>
      <c r="AA56" s="312"/>
      <c r="AB56" s="312"/>
      <c r="AC56" s="312"/>
      <c r="AD56" s="338"/>
      <c r="AE56" s="286"/>
      <c r="AF56" s="312"/>
      <c r="AG56" s="312"/>
      <c r="AH56" s="312"/>
      <c r="AI56" s="312"/>
      <c r="AJ56" s="312"/>
      <c r="AK56" s="312"/>
      <c r="AL56" s="313"/>
      <c r="AM56" s="314"/>
      <c r="AN56" s="314"/>
      <c r="AO56" s="312"/>
      <c r="AP56" s="312"/>
      <c r="AQ56" s="312"/>
      <c r="AS56" s="312"/>
      <c r="AT56" s="312"/>
      <c r="AU56" s="312"/>
      <c r="AV56" s="338"/>
      <c r="AW56" s="312"/>
      <c r="AX56" s="312"/>
      <c r="AY56" s="312"/>
      <c r="AZ56" s="338"/>
      <c r="BA56" s="286"/>
      <c r="BB56" s="312"/>
      <c r="BC56" s="312"/>
      <c r="BD56" s="312"/>
      <c r="BE56" s="312"/>
      <c r="BF56" s="312"/>
      <c r="BG56" s="312"/>
      <c r="BH56" s="313"/>
      <c r="BI56" s="314"/>
      <c r="BJ56" s="314"/>
      <c r="BK56" s="312"/>
      <c r="BL56" s="312"/>
      <c r="BM56" s="312"/>
    </row>
    <row r="57" spans="1:65" ht="16" thickBot="1" x14ac:dyDescent="0.25">
      <c r="W57" s="286"/>
      <c r="X57" s="286"/>
      <c r="Y57" s="286"/>
      <c r="Z57" s="325"/>
      <c r="AA57" s="286"/>
      <c r="AB57" s="286"/>
      <c r="AC57" s="286"/>
      <c r="AD57" s="325"/>
      <c r="AE57" s="286"/>
      <c r="AF57" s="325"/>
      <c r="AG57" s="286"/>
      <c r="AH57" s="286"/>
      <c r="AI57" s="286"/>
      <c r="AJ57" s="286"/>
      <c r="AK57" s="286"/>
      <c r="AL57" s="287"/>
      <c r="AM57" s="288"/>
      <c r="AN57" s="286"/>
      <c r="AO57" s="286"/>
      <c r="AP57" s="286"/>
      <c r="AQ57" s="286"/>
      <c r="AS57" s="286"/>
      <c r="AT57" s="286"/>
      <c r="AU57" s="286"/>
      <c r="AV57" s="325"/>
      <c r="AW57" s="286"/>
      <c r="AX57" s="286"/>
      <c r="AY57" s="286"/>
      <c r="AZ57" s="325"/>
      <c r="BA57" s="286"/>
      <c r="BB57" s="325"/>
      <c r="BC57" s="286"/>
      <c r="BD57" s="286"/>
      <c r="BE57" s="286"/>
      <c r="BF57" s="286"/>
      <c r="BG57" s="286"/>
      <c r="BH57" s="287"/>
      <c r="BI57" s="288"/>
      <c r="BJ57" s="286"/>
      <c r="BK57" s="286"/>
      <c r="BL57" s="286"/>
      <c r="BM57" s="286"/>
    </row>
    <row r="58" spans="1:65" x14ac:dyDescent="0.2">
      <c r="A58" s="829" t="s">
        <v>51</v>
      </c>
      <c r="B58" s="830"/>
      <c r="C58" s="832"/>
      <c r="D58" s="834" t="s">
        <v>0</v>
      </c>
      <c r="E58" s="843" t="s">
        <v>5</v>
      </c>
      <c r="F58" s="834" t="s">
        <v>1</v>
      </c>
      <c r="G58" s="843" t="s">
        <v>5</v>
      </c>
      <c r="H58" s="834" t="s">
        <v>2</v>
      </c>
      <c r="I58" s="843" t="s">
        <v>5</v>
      </c>
      <c r="J58" s="834" t="s">
        <v>3</v>
      </c>
      <c r="K58" s="843" t="s">
        <v>5</v>
      </c>
      <c r="L58" s="834" t="s">
        <v>4</v>
      </c>
      <c r="M58" s="843" t="s">
        <v>5</v>
      </c>
      <c r="N58" s="838" t="s">
        <v>49</v>
      </c>
      <c r="O58" s="835" t="s">
        <v>44</v>
      </c>
      <c r="P58" s="282" t="s">
        <v>85</v>
      </c>
      <c r="Q58" s="283" t="s">
        <v>44</v>
      </c>
      <c r="R58" s="284" t="s">
        <v>48</v>
      </c>
      <c r="S58" s="284" t="s">
        <v>47</v>
      </c>
      <c r="T58" s="838" t="s">
        <v>9</v>
      </c>
      <c r="U58" s="835" t="s">
        <v>44</v>
      </c>
    </row>
    <row r="59" spans="1:65" ht="16" thickBot="1" x14ac:dyDescent="0.25">
      <c r="A59" s="831"/>
      <c r="B59" s="831"/>
      <c r="C59" s="833"/>
      <c r="D59" s="833"/>
      <c r="E59" s="833"/>
      <c r="F59" s="833"/>
      <c r="G59" s="833"/>
      <c r="H59" s="833"/>
      <c r="I59" s="833"/>
      <c r="J59" s="833"/>
      <c r="K59" s="833"/>
      <c r="L59" s="833"/>
      <c r="M59" s="833"/>
      <c r="N59" s="844"/>
      <c r="O59" s="845"/>
      <c r="P59" s="836" t="s">
        <v>86</v>
      </c>
      <c r="Q59" s="836"/>
      <c r="R59" s="285" t="s">
        <v>45</v>
      </c>
      <c r="S59" s="285" t="s">
        <v>45</v>
      </c>
      <c r="T59" s="833"/>
      <c r="U59" s="833"/>
    </row>
    <row r="60" spans="1:65" x14ac:dyDescent="0.2">
      <c r="A60" s="286"/>
      <c r="B60" s="286"/>
      <c r="C60" s="286"/>
      <c r="D60" s="286"/>
      <c r="E60" s="286"/>
      <c r="F60" s="286"/>
      <c r="G60" s="286"/>
      <c r="H60" s="286"/>
      <c r="I60" s="286"/>
      <c r="J60" s="286"/>
      <c r="K60" s="286"/>
      <c r="L60" s="286"/>
      <c r="M60" s="286"/>
      <c r="N60" s="286"/>
      <c r="O60" s="286"/>
      <c r="P60" s="287"/>
      <c r="Q60" s="288"/>
      <c r="R60" s="286"/>
      <c r="S60" s="286"/>
      <c r="T60" s="286"/>
      <c r="U60" s="286"/>
    </row>
    <row r="61" spans="1:65" x14ac:dyDescent="0.2">
      <c r="A61" s="289" t="s">
        <v>322</v>
      </c>
      <c r="B61" s="290">
        <v>10</v>
      </c>
      <c r="C61" s="291"/>
      <c r="D61" s="294">
        <v>3.2273201272996879</v>
      </c>
      <c r="E61" s="293">
        <v>0.22252283707990575</v>
      </c>
      <c r="F61" s="294">
        <v>0.21421294728055854</v>
      </c>
      <c r="G61" s="293">
        <v>9.9531885855003335</v>
      </c>
      <c r="H61" s="292">
        <v>0.61075549022648123</v>
      </c>
      <c r="I61" s="293">
        <v>0.22650155311781137</v>
      </c>
      <c r="J61" s="294">
        <v>0.82522735871350661</v>
      </c>
      <c r="K61" s="293">
        <v>0.30132439191230276</v>
      </c>
      <c r="L61" s="295">
        <v>967.9214477999999</v>
      </c>
      <c r="M61" s="293">
        <v>3.5157421869279476E-2</v>
      </c>
      <c r="N61" s="296">
        <v>5.3193729883207928</v>
      </c>
      <c r="O61" s="297">
        <v>5.796023395224525</v>
      </c>
      <c r="P61" s="298">
        <v>2.6208009598596371</v>
      </c>
      <c r="Q61" s="299">
        <v>2.8535982825500166</v>
      </c>
      <c r="R61" s="300">
        <v>0.45343816505616141</v>
      </c>
      <c r="S61" s="300">
        <v>0.24698621836590803</v>
      </c>
      <c r="T61" s="343">
        <v>1.6562293627253308</v>
      </c>
      <c r="U61" s="344">
        <v>0.32984637388759958</v>
      </c>
    </row>
    <row r="62" spans="1:65" x14ac:dyDescent="0.2">
      <c r="A62" s="301" t="s">
        <v>323</v>
      </c>
      <c r="B62" s="302">
        <v>12.5</v>
      </c>
      <c r="C62" s="291">
        <v>4</v>
      </c>
      <c r="D62" s="305">
        <v>6.6583038002663599</v>
      </c>
      <c r="E62" s="304">
        <v>0.21832546330330266</v>
      </c>
      <c r="F62" s="305">
        <v>0.8848481299746952</v>
      </c>
      <c r="G62" s="304">
        <v>2.6218763219274734</v>
      </c>
      <c r="H62" s="303">
        <v>1.2972520100353462</v>
      </c>
      <c r="I62" s="304">
        <v>0.16487893511749752</v>
      </c>
      <c r="J62" s="305">
        <v>3.768524817457958</v>
      </c>
      <c r="K62" s="304">
        <v>9.0382581351702393E-2</v>
      </c>
      <c r="L62" s="306">
        <v>2004.5930994</v>
      </c>
      <c r="M62" s="304">
        <v>3.2107790126152488E-2</v>
      </c>
      <c r="N62" s="307">
        <v>4.4471163235654076</v>
      </c>
      <c r="O62" s="308">
        <v>2.5744881722681909</v>
      </c>
      <c r="P62" s="309">
        <v>2.1913061152413804</v>
      </c>
      <c r="Q62" s="310">
        <v>1.2678139181788319</v>
      </c>
      <c r="R62" s="311">
        <v>0.83590130916390715</v>
      </c>
      <c r="S62" s="311">
        <v>1.1279185177250002</v>
      </c>
      <c r="T62" s="339">
        <v>1.8310595348751237</v>
      </c>
      <c r="U62" s="340">
        <v>9.6073285644739492E-2</v>
      </c>
    </row>
    <row r="63" spans="1:65" x14ac:dyDescent="0.2">
      <c r="A63" s="301" t="s">
        <v>325</v>
      </c>
      <c r="B63" s="302">
        <v>15</v>
      </c>
      <c r="C63" s="291">
        <v>4</v>
      </c>
      <c r="D63" s="305">
        <v>6.9953604458239402</v>
      </c>
      <c r="E63" s="304">
        <v>0.21650282904472315</v>
      </c>
      <c r="F63" s="305">
        <v>2.6492764721877875</v>
      </c>
      <c r="G63" s="304">
        <v>1.3711409836100505</v>
      </c>
      <c r="H63" s="303">
        <v>1.4446471987243279</v>
      </c>
      <c r="I63" s="304">
        <v>0.20042725603974593</v>
      </c>
      <c r="J63" s="305">
        <v>10.610566971406808</v>
      </c>
      <c r="K63" s="304">
        <v>6.3847526864735174E-2</v>
      </c>
      <c r="L63" s="306">
        <v>2136.6719070000004</v>
      </c>
      <c r="M63" s="304">
        <v>3.1351390074056615E-2</v>
      </c>
      <c r="N63" s="307">
        <v>4.5562982760519111</v>
      </c>
      <c r="O63" s="308">
        <v>0.95409737459924215</v>
      </c>
      <c r="P63" s="309">
        <v>2.2450722841403477</v>
      </c>
      <c r="Q63" s="310">
        <v>0.46983412535311608</v>
      </c>
      <c r="R63" s="311">
        <v>2.2622464464410301</v>
      </c>
      <c r="S63" s="311">
        <v>3.1757081766306547</v>
      </c>
      <c r="T63" s="339">
        <v>1.7218954576754684</v>
      </c>
      <c r="U63" s="340">
        <v>4.7270412137916114E-2</v>
      </c>
    </row>
    <row r="64" spans="1:65" x14ac:dyDescent="0.2">
      <c r="A64" s="301" t="s">
        <v>326</v>
      </c>
      <c r="B64" s="302">
        <v>16</v>
      </c>
      <c r="C64" s="291">
        <v>4</v>
      </c>
      <c r="D64" s="305">
        <v>3.9551640050077213</v>
      </c>
      <c r="E64" s="304">
        <v>0.21564945300383889</v>
      </c>
      <c r="F64" s="305">
        <v>2.9933464605748377</v>
      </c>
      <c r="G64" s="304">
        <v>1.07942197362319</v>
      </c>
      <c r="H64" s="303">
        <v>0.88683301638850154</v>
      </c>
      <c r="I64" s="304">
        <v>0.20049874352494501</v>
      </c>
      <c r="J64" s="305">
        <v>10.753000851840026</v>
      </c>
      <c r="K64" s="304">
        <v>7.6728481025684706E-2</v>
      </c>
      <c r="L64" s="306">
        <v>1231.0448053999999</v>
      </c>
      <c r="M64" s="304">
        <v>3.402466170606764E-2</v>
      </c>
      <c r="N64" s="307">
        <v>4.6896928262339044</v>
      </c>
      <c r="O64" s="308">
        <v>0.53170683754713755</v>
      </c>
      <c r="P64" s="309">
        <v>2.3107596959995726</v>
      </c>
      <c r="Q64" s="310">
        <v>0.26182343477099285</v>
      </c>
      <c r="R64" s="311">
        <v>4.0956123809660516</v>
      </c>
      <c r="S64" s="311">
        <v>3.2182760217514303</v>
      </c>
      <c r="T64" s="339">
        <v>1.544399949236483</v>
      </c>
      <c r="U64" s="340">
        <v>3.3425343811402372E-2</v>
      </c>
    </row>
    <row r="65" spans="1:21" x14ac:dyDescent="0.2">
      <c r="A65" s="301" t="s">
        <v>327</v>
      </c>
      <c r="B65" s="302">
        <v>17</v>
      </c>
      <c r="C65" s="291">
        <v>4</v>
      </c>
      <c r="D65" s="305">
        <v>2.9031419939857743</v>
      </c>
      <c r="E65" s="304">
        <v>0.25032539834056988</v>
      </c>
      <c r="F65" s="305">
        <v>3.2184414525247811</v>
      </c>
      <c r="G65" s="304">
        <v>1.1299043358306968</v>
      </c>
      <c r="H65" s="303">
        <v>0.69113435903677456</v>
      </c>
      <c r="I65" s="304">
        <v>0.28556247406398633</v>
      </c>
      <c r="J65" s="305">
        <v>10.161145978612952</v>
      </c>
      <c r="K65" s="304">
        <v>6.6926698474672766E-2</v>
      </c>
      <c r="L65" s="306">
        <v>914.74549580000007</v>
      </c>
      <c r="M65" s="304">
        <v>5.106537084100881E-2</v>
      </c>
      <c r="N65" s="307">
        <v>4.7475642284486224</v>
      </c>
      <c r="O65" s="308">
        <v>0.47162890505085631</v>
      </c>
      <c r="P65" s="309">
        <v>2.3392565485503112</v>
      </c>
      <c r="Q65" s="310">
        <v>0.23223620350090465</v>
      </c>
      <c r="R65" s="311">
        <v>5.2725495903231403</v>
      </c>
      <c r="S65" s="311">
        <v>3.0410606647943932</v>
      </c>
      <c r="T65" s="339">
        <v>1.3572909280685412</v>
      </c>
      <c r="U65" s="340">
        <v>3.0725960669702481E-2</v>
      </c>
    </row>
    <row r="66" spans="1:21" x14ac:dyDescent="0.2">
      <c r="A66" s="301" t="s">
        <v>328</v>
      </c>
      <c r="B66" s="302">
        <v>18</v>
      </c>
      <c r="C66" s="291">
        <v>4</v>
      </c>
      <c r="D66" s="305">
        <v>2.4164329994862248</v>
      </c>
      <c r="E66" s="304">
        <v>0.22187099828447568</v>
      </c>
      <c r="F66" s="305">
        <v>3.6087456800510327</v>
      </c>
      <c r="G66" s="304">
        <v>1.0269239687825449</v>
      </c>
      <c r="H66" s="303">
        <v>0.58078624496423825</v>
      </c>
      <c r="I66" s="304">
        <v>0.2590746897435306</v>
      </c>
      <c r="J66" s="305">
        <v>9.3531374639788361</v>
      </c>
      <c r="K66" s="304">
        <v>8.0884455696262847E-2</v>
      </c>
      <c r="L66" s="306">
        <v>769.10563530000002</v>
      </c>
      <c r="M66" s="304">
        <v>4.4117293206138372E-2</v>
      </c>
      <c r="N66" s="307">
        <v>5.1261343284568239</v>
      </c>
      <c r="O66" s="308">
        <v>0.38507882899674034</v>
      </c>
      <c r="P66" s="309">
        <v>2.5256598946736397</v>
      </c>
      <c r="Q66" s="310">
        <v>0.18959851103171552</v>
      </c>
      <c r="R66" s="311">
        <v>6.2323024384432477</v>
      </c>
      <c r="S66" s="311">
        <v>2.7991070702044287</v>
      </c>
      <c r="T66" s="339">
        <v>1.1141834673541442</v>
      </c>
      <c r="U66" s="340">
        <v>2.295454422305673E-2</v>
      </c>
    </row>
    <row r="67" spans="1:21" x14ac:dyDescent="0.2">
      <c r="A67" s="301" t="s">
        <v>329</v>
      </c>
      <c r="B67" s="302">
        <v>19</v>
      </c>
      <c r="C67" s="291">
        <v>4</v>
      </c>
      <c r="D67" s="305">
        <v>1.9532371570801739</v>
      </c>
      <c r="E67" s="304">
        <v>0.24755149143849756</v>
      </c>
      <c r="F67" s="305">
        <v>3.4039697928511368</v>
      </c>
      <c r="G67" s="304">
        <v>0.98550534698547054</v>
      </c>
      <c r="H67" s="303">
        <v>0.46493738179900096</v>
      </c>
      <c r="I67" s="304">
        <v>0.31822403296098545</v>
      </c>
      <c r="J67" s="305">
        <v>7.5578592471127291</v>
      </c>
      <c r="K67" s="304">
        <v>9.2341377820166923E-2</v>
      </c>
      <c r="L67" s="306">
        <v>618.12067279999997</v>
      </c>
      <c r="M67" s="304">
        <v>4.8668815868476503E-2</v>
      </c>
      <c r="N67" s="307">
        <v>4.6620606555889799</v>
      </c>
      <c r="O67" s="308">
        <v>0.42212717158026647</v>
      </c>
      <c r="P67" s="309">
        <v>2.2971529935663053</v>
      </c>
      <c r="Q67" s="310">
        <v>0.20786568800704694</v>
      </c>
      <c r="R67" s="311">
        <v>5.698647465421117</v>
      </c>
      <c r="S67" s="311">
        <v>2.2617370897662155</v>
      </c>
      <c r="T67" s="339">
        <v>0.95444278273658634</v>
      </c>
      <c r="U67" s="340">
        <v>1.8894621505708652E-2</v>
      </c>
    </row>
    <row r="68" spans="1:21" x14ac:dyDescent="0.2">
      <c r="A68" s="301" t="s">
        <v>330</v>
      </c>
      <c r="B68" s="302">
        <v>20</v>
      </c>
      <c r="C68" s="291">
        <v>4</v>
      </c>
      <c r="D68" s="305">
        <v>1.8006595836801611</v>
      </c>
      <c r="E68" s="304">
        <v>0.28439652564586587</v>
      </c>
      <c r="F68" s="305">
        <v>3.5449436221110444</v>
      </c>
      <c r="G68" s="304">
        <v>1.0696310510912699</v>
      </c>
      <c r="H68" s="303">
        <v>0.42919571947568397</v>
      </c>
      <c r="I68" s="304">
        <v>0.2919608742719888</v>
      </c>
      <c r="J68" s="305">
        <v>6.9471244927019145</v>
      </c>
      <c r="K68" s="304">
        <v>8.8534116068380103E-2</v>
      </c>
      <c r="L68" s="306">
        <v>573.01959250000004</v>
      </c>
      <c r="M68" s="304">
        <v>5.228292560565654E-2</v>
      </c>
      <c r="N68" s="307">
        <v>5.1389515902884835</v>
      </c>
      <c r="O68" s="308">
        <v>0.4767629095442979</v>
      </c>
      <c r="P68" s="309">
        <v>2.5319706274025875</v>
      </c>
      <c r="Q68" s="310">
        <v>0.23473953719002039</v>
      </c>
      <c r="R68" s="311">
        <v>6.2281773063573702</v>
      </c>
      <c r="S68" s="311">
        <v>2.0788870432055226</v>
      </c>
      <c r="T68" s="339">
        <v>0.84239355514734249</v>
      </c>
      <c r="U68" s="340">
        <v>1.8082675186035128E-2</v>
      </c>
    </row>
    <row r="69" spans="1:21" x14ac:dyDescent="0.2">
      <c r="A69" s="301" t="s">
        <v>331</v>
      </c>
      <c r="B69" s="302">
        <v>21</v>
      </c>
      <c r="C69" s="291">
        <v>4</v>
      </c>
      <c r="D69" s="305">
        <v>1.4436515779004813</v>
      </c>
      <c r="E69" s="304">
        <v>0.24335628008852381</v>
      </c>
      <c r="F69" s="305">
        <v>3.1346593684338422</v>
      </c>
      <c r="G69" s="304">
        <v>1.1907163890056678</v>
      </c>
      <c r="H69" s="303">
        <v>0.34476372526811599</v>
      </c>
      <c r="I69" s="304">
        <v>0.32414267402446273</v>
      </c>
      <c r="J69" s="305">
        <v>5.3918352945875947</v>
      </c>
      <c r="K69" s="304">
        <v>6.8035191614954624E-2</v>
      </c>
      <c r="L69" s="306">
        <v>457.50098860000003</v>
      </c>
      <c r="M69" s="304">
        <v>5.904608291399549E-2</v>
      </c>
      <c r="N69" s="307">
        <v>4.9589805239970044</v>
      </c>
      <c r="O69" s="308">
        <v>0.43500274332552763</v>
      </c>
      <c r="P69" s="309">
        <v>2.4433577201892138</v>
      </c>
      <c r="Q69" s="310">
        <v>0.21418882289314706</v>
      </c>
      <c r="R69" s="311">
        <v>5.8420736320629194</v>
      </c>
      <c r="S69" s="311">
        <v>1.6133984689339076</v>
      </c>
      <c r="T69" s="339">
        <v>0.73934095070621964</v>
      </c>
      <c r="U69" s="340">
        <v>1.7635649540295291E-2</v>
      </c>
    </row>
    <row r="70" spans="1:21" x14ac:dyDescent="0.2">
      <c r="A70" s="301" t="s">
        <v>332</v>
      </c>
      <c r="B70" s="302">
        <v>22.3</v>
      </c>
      <c r="C70" s="291">
        <v>4</v>
      </c>
      <c r="D70" s="305">
        <v>1.3132379685538718</v>
      </c>
      <c r="E70" s="304">
        <v>0.3563902494422066</v>
      </c>
      <c r="F70" s="305">
        <v>3.1294272168663784</v>
      </c>
      <c r="G70" s="304">
        <v>0.9791314971753452</v>
      </c>
      <c r="H70" s="303">
        <v>0.30632948688857758</v>
      </c>
      <c r="I70" s="304">
        <v>0.31865790261163424</v>
      </c>
      <c r="J70" s="305">
        <v>4.6600729310124303</v>
      </c>
      <c r="K70" s="304">
        <v>0.11394646538302691</v>
      </c>
      <c r="L70" s="306">
        <v>419.15546089999998</v>
      </c>
      <c r="M70" s="304">
        <v>6.7240075791862489E-2</v>
      </c>
      <c r="N70" s="307">
        <v>5.8647980684913961</v>
      </c>
      <c r="O70" s="308">
        <v>0.63671987492686399</v>
      </c>
      <c r="P70" s="309">
        <v>2.889314353141303</v>
      </c>
      <c r="Q70" s="310">
        <v>0.31343493421091362</v>
      </c>
      <c r="R70" s="311">
        <v>6.5173992457288019</v>
      </c>
      <c r="S70" s="311">
        <v>1.3943486195727743</v>
      </c>
      <c r="T70" s="339">
        <v>0.64002949951929744</v>
      </c>
      <c r="U70" s="340">
        <v>1.2618124608439654E-2</v>
      </c>
    </row>
    <row r="71" spans="1:21" x14ac:dyDescent="0.2">
      <c r="A71" s="301" t="s">
        <v>333</v>
      </c>
      <c r="B71" s="302">
        <v>23.6</v>
      </c>
      <c r="C71" s="291">
        <v>4</v>
      </c>
      <c r="D71" s="305">
        <v>1.4740577333046863</v>
      </c>
      <c r="E71" s="304">
        <v>0.27199664123225376</v>
      </c>
      <c r="F71" s="305">
        <v>3.9144924787131679</v>
      </c>
      <c r="G71" s="304">
        <v>0.8184980396533782</v>
      </c>
      <c r="H71" s="303">
        <v>0.34321928533553209</v>
      </c>
      <c r="I71" s="304">
        <v>0.3277207323697407</v>
      </c>
      <c r="J71" s="305">
        <v>4.8992457601992259</v>
      </c>
      <c r="K71" s="304">
        <v>8.4272456444736923E-2</v>
      </c>
      <c r="L71" s="306">
        <v>465.46863290000005</v>
      </c>
      <c r="M71" s="304">
        <v>5.8807015213668393E-2</v>
      </c>
      <c r="N71" s="307">
        <v>5.2442174479132024</v>
      </c>
      <c r="O71" s="308">
        <v>0.5352838911898864</v>
      </c>
      <c r="P71" s="309">
        <v>2.5837987129342519</v>
      </c>
      <c r="Q71" s="310">
        <v>0.26354553262229929</v>
      </c>
      <c r="R71" s="311">
        <v>5.5167830086806635</v>
      </c>
      <c r="S71" s="311">
        <v>1.4657861402812074</v>
      </c>
      <c r="T71" s="339">
        <v>0.5378839973143642</v>
      </c>
      <c r="U71" s="340">
        <v>8.8517392033795276E-3</v>
      </c>
    </row>
    <row r="72" spans="1:21" x14ac:dyDescent="0.2">
      <c r="A72" s="301" t="s">
        <v>334</v>
      </c>
      <c r="B72" s="302">
        <v>25</v>
      </c>
      <c r="C72" s="291">
        <v>4</v>
      </c>
      <c r="D72" s="305">
        <v>1.3888731918637918</v>
      </c>
      <c r="E72" s="304">
        <v>0.27582484365159854</v>
      </c>
      <c r="F72" s="305">
        <v>4.2161662622079872</v>
      </c>
      <c r="G72" s="304">
        <v>1.0118908198941723</v>
      </c>
      <c r="H72" s="303">
        <v>0.31812941773518638</v>
      </c>
      <c r="I72" s="304">
        <v>0.27038809704332517</v>
      </c>
      <c r="J72" s="305">
        <v>4.2304265799809215</v>
      </c>
      <c r="K72" s="304">
        <v>9.0604880930497969E-2</v>
      </c>
      <c r="L72" s="306">
        <v>438.59583369999996</v>
      </c>
      <c r="M72" s="304">
        <v>6.1644466588238675E-2</v>
      </c>
      <c r="N72" s="307">
        <v>5.7392181237555899</v>
      </c>
      <c r="O72" s="308">
        <v>0.59228380865893193</v>
      </c>
      <c r="P72" s="309">
        <v>2.8274946927464164</v>
      </c>
      <c r="Q72" s="310">
        <v>0.2915704599775526</v>
      </c>
      <c r="R72" s="311">
        <v>5.5319850574786189</v>
      </c>
      <c r="S72" s="311">
        <v>1.2655163176122244</v>
      </c>
      <c r="T72" s="339">
        <v>0.4311649968199236</v>
      </c>
      <c r="U72" s="340">
        <v>8.7607969847378116E-3</v>
      </c>
    </row>
    <row r="73" spans="1:21" x14ac:dyDescent="0.2">
      <c r="A73" s="301" t="s">
        <v>335</v>
      </c>
      <c r="B73" s="302">
        <v>27.5</v>
      </c>
      <c r="C73" s="291">
        <v>4</v>
      </c>
      <c r="D73" s="305">
        <v>1.4213638508592499</v>
      </c>
      <c r="E73" s="304">
        <v>0.29801255774886382</v>
      </c>
      <c r="F73" s="305">
        <v>4.8718470131468745</v>
      </c>
      <c r="G73" s="304">
        <v>0.78645203875757896</v>
      </c>
      <c r="H73" s="303">
        <v>0.31757443171181154</v>
      </c>
      <c r="I73" s="304">
        <v>0.24808031710659087</v>
      </c>
      <c r="J73" s="305">
        <v>3.7940967061948747</v>
      </c>
      <c r="K73" s="304">
        <v>0.11569219505069193</v>
      </c>
      <c r="L73" s="306">
        <v>445.09149739999998</v>
      </c>
      <c r="M73" s="304">
        <v>0.1105020817317116</v>
      </c>
      <c r="N73" s="307">
        <v>5.5687803571055561</v>
      </c>
      <c r="O73" s="308">
        <v>0.75286426023492892</v>
      </c>
      <c r="P73" s="309">
        <v>2.7435893819080848</v>
      </c>
      <c r="Q73" s="310">
        <v>0.37063826245920778</v>
      </c>
      <c r="R73" s="311">
        <v>4.7428972870091064</v>
      </c>
      <c r="S73" s="311">
        <v>1.1347701640911487</v>
      </c>
      <c r="T73" s="339">
        <v>0.33458598257660832</v>
      </c>
      <c r="U73" s="340">
        <v>5.3194556083771593E-3</v>
      </c>
    </row>
    <row r="74" spans="1:21" x14ac:dyDescent="0.2">
      <c r="A74" s="301" t="s">
        <v>336</v>
      </c>
      <c r="B74" s="302">
        <v>30</v>
      </c>
      <c r="C74" s="291">
        <v>4</v>
      </c>
      <c r="D74" s="305">
        <v>1.3856366939090572</v>
      </c>
      <c r="E74" s="304">
        <v>0.29544527216588079</v>
      </c>
      <c r="F74" s="305">
        <v>5.0434910336875953</v>
      </c>
      <c r="G74" s="304">
        <v>0.8026244512387235</v>
      </c>
      <c r="H74" s="303">
        <v>0.30060668312745797</v>
      </c>
      <c r="I74" s="304">
        <v>0.3338598455206831</v>
      </c>
      <c r="J74" s="305">
        <v>3.100726902214995</v>
      </c>
      <c r="K74" s="304">
        <v>0.10957251291669769</v>
      </c>
      <c r="L74" s="306">
        <v>429.71524429999999</v>
      </c>
      <c r="M74" s="304">
        <v>0.11372175670361735</v>
      </c>
      <c r="N74" s="307">
        <v>5.2996008683123605</v>
      </c>
      <c r="O74" s="308">
        <v>0.89421504545959252</v>
      </c>
      <c r="P74" s="309">
        <v>2.6110663825660327</v>
      </c>
      <c r="Q74" s="310">
        <v>0.44025772763958398</v>
      </c>
      <c r="R74" s="311">
        <v>3.8198846626234348</v>
      </c>
      <c r="S74" s="311">
        <v>0.92717738053987786</v>
      </c>
      <c r="T74" s="339">
        <v>0.26407363930781341</v>
      </c>
      <c r="U74" s="340">
        <v>4.2784480877832154E-3</v>
      </c>
    </row>
    <row r="75" spans="1:21" x14ac:dyDescent="0.2">
      <c r="A75" s="301" t="s">
        <v>337</v>
      </c>
      <c r="B75" s="302">
        <v>10</v>
      </c>
      <c r="C75" s="291">
        <v>4</v>
      </c>
      <c r="D75" s="305">
        <v>1.8548182469807304</v>
      </c>
      <c r="E75" s="304">
        <v>0.25245614794379756</v>
      </c>
      <c r="F75" s="305">
        <v>6.6172364960573216</v>
      </c>
      <c r="G75" s="304">
        <v>0.91516560590449292</v>
      </c>
      <c r="H75" s="303">
        <v>0.39241810332842358</v>
      </c>
      <c r="I75" s="304">
        <v>0.23188502694044508</v>
      </c>
      <c r="J75" s="305">
        <v>3.1812551759726087</v>
      </c>
      <c r="K75" s="304">
        <v>6.6819673985615405E-2</v>
      </c>
      <c r="L75" s="306">
        <v>570.33542690000002</v>
      </c>
      <c r="M75" s="304">
        <v>8.8340740320839314E-2</v>
      </c>
      <c r="N75" s="307">
        <v>5.3765335852339371</v>
      </c>
      <c r="O75" s="308">
        <v>1.003279496065745</v>
      </c>
      <c r="P75" s="309">
        <v>2.6489430352267069</v>
      </c>
      <c r="Q75" s="310">
        <v>0.49394428435875476</v>
      </c>
      <c r="R75" s="311">
        <v>2.994760738275537</v>
      </c>
      <c r="S75" s="311">
        <v>0.95096623392888247</v>
      </c>
      <c r="T75" s="339">
        <v>0.20643432714132731</v>
      </c>
      <c r="U75" s="340">
        <v>3.7885231817568238E-3</v>
      </c>
    </row>
    <row r="76" spans="1:21" x14ac:dyDescent="0.2">
      <c r="A76" s="289" t="s">
        <v>338</v>
      </c>
      <c r="B76" s="290">
        <v>13</v>
      </c>
      <c r="C76" s="291"/>
      <c r="D76" s="294">
        <v>4.8710742659263992</v>
      </c>
      <c r="E76" s="293">
        <v>0.21512753166640142</v>
      </c>
      <c r="F76" s="294">
        <v>13.596040425103237</v>
      </c>
      <c r="G76" s="293">
        <v>0.67301911765412181</v>
      </c>
      <c r="H76" s="292">
        <v>0.9763827128749536</v>
      </c>
      <c r="I76" s="293">
        <v>0.18920101829555203</v>
      </c>
      <c r="J76" s="294">
        <v>3.9652655533974075</v>
      </c>
      <c r="K76" s="293">
        <v>0.10533608564124336</v>
      </c>
      <c r="L76" s="295">
        <v>1485.0727730999999</v>
      </c>
      <c r="M76" s="293">
        <v>4.4289541458264643E-2</v>
      </c>
      <c r="N76" s="296">
        <v>8.0468188799964224</v>
      </c>
      <c r="O76" s="297">
        <v>1.7878273445940773</v>
      </c>
      <c r="P76" s="298">
        <v>3.9631318583298114</v>
      </c>
      <c r="Q76" s="299">
        <v>0.87956872122089103</v>
      </c>
      <c r="R76" s="300">
        <v>2.1436083682347054</v>
      </c>
      <c r="S76" s="300">
        <v>1.184251472305109</v>
      </c>
      <c r="T76" s="343">
        <v>0.12511948895660538</v>
      </c>
      <c r="U76" s="344">
        <v>1.7047609133685859E-3</v>
      </c>
    </row>
    <row r="77" spans="1:21" x14ac:dyDescent="0.2">
      <c r="A77" s="289" t="s">
        <v>339</v>
      </c>
      <c r="B77" s="290">
        <v>16</v>
      </c>
      <c r="C77" s="291"/>
      <c r="D77" s="294">
        <v>2.1275222743869522</v>
      </c>
      <c r="E77" s="293">
        <v>0.25914658487490316</v>
      </c>
      <c r="F77" s="294">
        <v>5.8064561417148752</v>
      </c>
      <c r="G77" s="293">
        <v>0.73544109629686449</v>
      </c>
      <c r="H77" s="292">
        <v>0.41838463994759656</v>
      </c>
      <c r="I77" s="293">
        <v>0.36406788516029948</v>
      </c>
      <c r="J77" s="294">
        <v>1.4846750639385193</v>
      </c>
      <c r="K77" s="293">
        <v>0.14559840574262883</v>
      </c>
      <c r="L77" s="295">
        <v>649.59294339999997</v>
      </c>
      <c r="M77" s="293">
        <v>7.869834580210866E-2</v>
      </c>
      <c r="N77" s="296">
        <v>10.032827881207544</v>
      </c>
      <c r="O77" s="297">
        <v>2.4931068867010824</v>
      </c>
      <c r="P77" s="298">
        <v>4.9399405644332068</v>
      </c>
      <c r="Q77" s="299">
        <v>1.2258951469405814</v>
      </c>
      <c r="R77" s="300">
        <v>2.2870143209123608</v>
      </c>
      <c r="S77" s="300">
        <v>0.44326332582471617</v>
      </c>
      <c r="T77" s="343">
        <v>0.10965896092391063</v>
      </c>
      <c r="U77" s="344">
        <v>1.6444316951733714E-3</v>
      </c>
    </row>
    <row r="78" spans="1:21" x14ac:dyDescent="0.2">
      <c r="A78" s="289" t="s">
        <v>340</v>
      </c>
      <c r="B78" s="290">
        <v>21</v>
      </c>
      <c r="C78" s="291"/>
      <c r="D78" s="294">
        <v>1.6744521003257733</v>
      </c>
      <c r="E78" s="293">
        <v>0.25290068095406082</v>
      </c>
      <c r="F78" s="294">
        <v>4.8113799240636608</v>
      </c>
      <c r="G78" s="293">
        <v>0.75307472720918855</v>
      </c>
      <c r="H78" s="292">
        <v>0.33291347809908389</v>
      </c>
      <c r="I78" s="293">
        <v>0.34301138624692867</v>
      </c>
      <c r="J78" s="294">
        <v>1.2493463699408298</v>
      </c>
      <c r="K78" s="293">
        <v>0.19879151297016112</v>
      </c>
      <c r="L78" s="295">
        <v>514.55274589999999</v>
      </c>
      <c r="M78" s="293">
        <v>9.6701432137137042E-2</v>
      </c>
      <c r="N78" s="296">
        <v>12.042873159659118</v>
      </c>
      <c r="O78" s="297">
        <v>2.3351949853620146</v>
      </c>
      <c r="P78" s="298">
        <v>5.9280408755451912</v>
      </c>
      <c r="Q78" s="299">
        <v>1.1476279681012855</v>
      </c>
      <c r="R78" s="300">
        <v>2.9164598683378782</v>
      </c>
      <c r="S78" s="300">
        <v>0.3730188445630363</v>
      </c>
      <c r="T78" s="343">
        <v>0.11136650655219434</v>
      </c>
      <c r="U78" s="344">
        <v>1.7351046504978911E-3</v>
      </c>
    </row>
    <row r="79" spans="1:21" x14ac:dyDescent="0.2">
      <c r="A79" s="289" t="s">
        <v>303</v>
      </c>
      <c r="B79" s="290">
        <v>10</v>
      </c>
      <c r="C79" s="291"/>
      <c r="D79" s="294">
        <v>4.5545412909121579</v>
      </c>
      <c r="E79" s="293">
        <v>0.38910063043204979</v>
      </c>
      <c r="F79" s="294">
        <v>0.25905025251793418</v>
      </c>
      <c r="G79" s="293">
        <v>8.1886695618858045</v>
      </c>
      <c r="H79" s="292">
        <v>0.86427832462644194</v>
      </c>
      <c r="I79" s="293">
        <v>0.22163899618671437</v>
      </c>
      <c r="J79" s="294">
        <v>0.95392641453365845</v>
      </c>
      <c r="K79" s="293">
        <v>0.15634864491461653</v>
      </c>
      <c r="L79" s="295">
        <v>1352.1208638000001</v>
      </c>
      <c r="M79" s="293">
        <v>4.2617872474791603E-2</v>
      </c>
      <c r="N79" s="296">
        <v>-8.0349874493295541</v>
      </c>
      <c r="O79" s="341">
        <v>11.548033322920119</v>
      </c>
      <c r="P79" s="298">
        <v>-3.9658856143355399</v>
      </c>
      <c r="Q79" s="342">
        <v>5.7060240876086548</v>
      </c>
      <c r="R79" s="300">
        <v>-0.56676781989182168</v>
      </c>
      <c r="S79" s="300">
        <v>0.28550286786776857</v>
      </c>
      <c r="T79" s="343">
        <v>1.5831422193595606</v>
      </c>
      <c r="U79" s="344">
        <v>0.25932384751720927</v>
      </c>
    </row>
    <row r="80" spans="1:21" x14ac:dyDescent="0.2">
      <c r="A80" s="289" t="s">
        <v>304</v>
      </c>
      <c r="B80" s="290">
        <v>12.5</v>
      </c>
      <c r="C80" s="291"/>
      <c r="D80" s="294">
        <v>7.2655956293104591</v>
      </c>
      <c r="E80" s="293">
        <v>0.39005305582464211</v>
      </c>
      <c r="F80" s="294">
        <v>0.90384438949436996</v>
      </c>
      <c r="G80" s="293">
        <v>3.1065925872524698</v>
      </c>
      <c r="H80" s="292">
        <v>1.4237194074767718</v>
      </c>
      <c r="I80" s="293">
        <v>0.22678630905409478</v>
      </c>
      <c r="J80" s="294">
        <v>4.4131339584112137</v>
      </c>
      <c r="K80" s="293">
        <v>0.12325933301143634</v>
      </c>
      <c r="L80" s="295">
        <v>2205.3405533</v>
      </c>
      <c r="M80" s="293">
        <v>3.2953861708257967E-2</v>
      </c>
      <c r="N80" s="296">
        <v>8.2020686139230623</v>
      </c>
      <c r="O80" s="297">
        <v>3.982702313347128</v>
      </c>
      <c r="P80" s="298">
        <v>4.0395094578081521</v>
      </c>
      <c r="Q80" s="299">
        <v>1.9593134737552069</v>
      </c>
      <c r="R80" s="300">
        <v>1.6410997503858071</v>
      </c>
      <c r="S80" s="300">
        <v>1.3208765342385367</v>
      </c>
      <c r="T80" s="343">
        <v>2.0992397149805675</v>
      </c>
      <c r="U80" s="344">
        <v>0.13053230374377653</v>
      </c>
    </row>
    <row r="81" spans="1:21" x14ac:dyDescent="0.2">
      <c r="A81" s="301" t="s">
        <v>305</v>
      </c>
      <c r="B81" s="302">
        <v>15</v>
      </c>
      <c r="C81" s="291">
        <v>4</v>
      </c>
      <c r="D81" s="305">
        <v>8.1087792628701187</v>
      </c>
      <c r="E81" s="304">
        <v>0.3779690514715538</v>
      </c>
      <c r="F81" s="305">
        <v>2.8555965159015879</v>
      </c>
      <c r="G81" s="304">
        <v>1.2240281315371018</v>
      </c>
      <c r="H81" s="303">
        <v>1.6761966299385558</v>
      </c>
      <c r="I81" s="304">
        <v>0.21098182269510768</v>
      </c>
      <c r="J81" s="305">
        <v>12.492844541268282</v>
      </c>
      <c r="K81" s="304">
        <v>0.10492607866571095</v>
      </c>
      <c r="L81" s="306">
        <v>2494.7461885000002</v>
      </c>
      <c r="M81" s="304">
        <v>3.6039964988490047E-2</v>
      </c>
      <c r="N81" s="307">
        <v>5.92457329813075</v>
      </c>
      <c r="O81" s="308">
        <v>1.526434931805434</v>
      </c>
      <c r="P81" s="309">
        <v>2.9187393723797532</v>
      </c>
      <c r="Q81" s="310">
        <v>0.75139847174767349</v>
      </c>
      <c r="R81" s="311">
        <v>2.9663693880192956</v>
      </c>
      <c r="S81" s="311">
        <v>3.7391208454863869</v>
      </c>
      <c r="T81" s="339">
        <v>1.8809018507202606</v>
      </c>
      <c r="U81" s="340">
        <v>4.6214455547980947E-2</v>
      </c>
    </row>
    <row r="82" spans="1:21" x14ac:dyDescent="0.2">
      <c r="A82" s="301" t="s">
        <v>306</v>
      </c>
      <c r="B82" s="302">
        <v>16</v>
      </c>
      <c r="C82" s="291">
        <v>4</v>
      </c>
      <c r="D82" s="305">
        <v>4.3150540453558133</v>
      </c>
      <c r="E82" s="304">
        <v>0.38866429158517141</v>
      </c>
      <c r="F82" s="305">
        <v>2.7871697578865064</v>
      </c>
      <c r="G82" s="304">
        <v>1.1749863969762055</v>
      </c>
      <c r="H82" s="303">
        <v>0.96914618746731274</v>
      </c>
      <c r="I82" s="304">
        <v>0.25690059036564306</v>
      </c>
      <c r="J82" s="305">
        <v>11.208135229982224</v>
      </c>
      <c r="K82" s="304">
        <v>0.1068580801971965</v>
      </c>
      <c r="L82" s="306">
        <v>1345.373513</v>
      </c>
      <c r="M82" s="304">
        <v>3.377810889135776E-2</v>
      </c>
      <c r="N82" s="307">
        <v>5.1116855775633079</v>
      </c>
      <c r="O82" s="308">
        <v>0.92868037107151047</v>
      </c>
      <c r="P82" s="309">
        <v>2.5185458526302269</v>
      </c>
      <c r="Q82" s="310">
        <v>0.45724949461778125</v>
      </c>
      <c r="R82" s="311">
        <v>4.2577674029412131</v>
      </c>
      <c r="S82" s="311">
        <v>3.3545606908033618</v>
      </c>
      <c r="T82" s="339">
        <v>1.7288834152283949</v>
      </c>
      <c r="U82" s="340">
        <v>4.0796015456960356E-2</v>
      </c>
    </row>
    <row r="83" spans="1:21" x14ac:dyDescent="0.2">
      <c r="A83" s="301" t="s">
        <v>307</v>
      </c>
      <c r="B83" s="302">
        <v>17</v>
      </c>
      <c r="C83" s="291">
        <v>4</v>
      </c>
      <c r="D83" s="305">
        <v>4.2422738197958676</v>
      </c>
      <c r="E83" s="304">
        <v>0.39772494212938042</v>
      </c>
      <c r="F83" s="305">
        <v>4.40090793807002</v>
      </c>
      <c r="G83" s="304">
        <v>0.8501957988031672</v>
      </c>
      <c r="H83" s="303">
        <v>0.9864495591902428</v>
      </c>
      <c r="I83" s="304">
        <v>0.21456092648692127</v>
      </c>
      <c r="J83" s="305">
        <v>14.307466078623985</v>
      </c>
      <c r="K83" s="304">
        <v>0.10709620914732244</v>
      </c>
      <c r="L83" s="306">
        <v>1330.2764804000001</v>
      </c>
      <c r="M83" s="304">
        <v>4.0606617410654008E-2</v>
      </c>
      <c r="N83" s="307">
        <v>4.4768450116039604</v>
      </c>
      <c r="O83" s="308">
        <v>0.73195905500719438</v>
      </c>
      <c r="P83" s="309">
        <v>2.2059460324634208</v>
      </c>
      <c r="Q83" s="310">
        <v>0.36045240563769071</v>
      </c>
      <c r="R83" s="311">
        <v>4.8139653310667176</v>
      </c>
      <c r="S83" s="311">
        <v>4.2820111267691772</v>
      </c>
      <c r="T83" s="339">
        <v>1.3976517849536194</v>
      </c>
      <c r="U83" s="340">
        <v>2.3953440357387088E-2</v>
      </c>
    </row>
    <row r="84" spans="1:21" x14ac:dyDescent="0.2">
      <c r="A84" s="301" t="s">
        <v>308</v>
      </c>
      <c r="B84" s="302">
        <v>18</v>
      </c>
      <c r="C84" s="291">
        <v>4</v>
      </c>
      <c r="D84" s="305">
        <v>3.4009974533272782</v>
      </c>
      <c r="E84" s="304">
        <v>0.3789976832690356</v>
      </c>
      <c r="F84" s="305">
        <v>4.6228674327735382</v>
      </c>
      <c r="G84" s="304">
        <v>0.80910526495568125</v>
      </c>
      <c r="H84" s="303">
        <v>0.80171210365272105</v>
      </c>
      <c r="I84" s="304">
        <v>0.22258578653952515</v>
      </c>
      <c r="J84" s="305">
        <v>12.575162642538272</v>
      </c>
      <c r="K84" s="304">
        <v>9.7841107632291563E-2</v>
      </c>
      <c r="L84" s="306">
        <v>1073.3153964999999</v>
      </c>
      <c r="M84" s="304">
        <v>4.2842340116458918E-2</v>
      </c>
      <c r="N84" s="307">
        <v>4.6347207547139764</v>
      </c>
      <c r="O84" s="308">
        <v>0.63908777572894693</v>
      </c>
      <c r="P84" s="309">
        <v>2.2836901117887747</v>
      </c>
      <c r="Q84" s="310">
        <v>0.31470468208548719</v>
      </c>
      <c r="R84" s="311">
        <v>5.428781510768192</v>
      </c>
      <c r="S84" s="311">
        <v>3.7634064907107079</v>
      </c>
      <c r="T84" s="339">
        <v>1.169400205240519</v>
      </c>
      <c r="U84" s="340">
        <v>1.9061280872692564E-2</v>
      </c>
    </row>
    <row r="85" spans="1:21" x14ac:dyDescent="0.2">
      <c r="A85" s="301" t="s">
        <v>309</v>
      </c>
      <c r="B85" s="302">
        <v>19</v>
      </c>
      <c r="C85" s="291">
        <v>4</v>
      </c>
      <c r="D85" s="305">
        <v>2.7540452050686146</v>
      </c>
      <c r="E85" s="304">
        <v>0.43814234333523783</v>
      </c>
      <c r="F85" s="305">
        <v>4.225418174148718</v>
      </c>
      <c r="G85" s="304">
        <v>0.85851398960538727</v>
      </c>
      <c r="H85" s="303">
        <v>0.65681151469139476</v>
      </c>
      <c r="I85" s="304">
        <v>0.28393911062586707</v>
      </c>
      <c r="J85" s="305">
        <v>10.359788636166622</v>
      </c>
      <c r="K85" s="304">
        <v>0.1318937288239744</v>
      </c>
      <c r="L85" s="306">
        <v>860.6511418</v>
      </c>
      <c r="M85" s="304">
        <v>6.32778089944908E-2</v>
      </c>
      <c r="N85" s="307">
        <v>3.7393930837352403</v>
      </c>
      <c r="O85" s="308">
        <v>0.7227657105050197</v>
      </c>
      <c r="P85" s="309">
        <v>1.8427526358592612</v>
      </c>
      <c r="Q85" s="310">
        <v>0.35599578703119017</v>
      </c>
      <c r="R85" s="311">
        <v>4.4999287583446037</v>
      </c>
      <c r="S85" s="311">
        <v>3.1003208918585119</v>
      </c>
      <c r="T85" s="339">
        <v>1.053975283921682</v>
      </c>
      <c r="U85" s="340">
        <v>1.8309487521865411E-2</v>
      </c>
    </row>
    <row r="86" spans="1:21" x14ac:dyDescent="0.2">
      <c r="A86" s="301" t="s">
        <v>310</v>
      </c>
      <c r="B86" s="302">
        <v>20</v>
      </c>
      <c r="C86" s="291">
        <v>4</v>
      </c>
      <c r="D86" s="305">
        <v>2.3328118466462855</v>
      </c>
      <c r="E86" s="304">
        <v>0.44595995139781341</v>
      </c>
      <c r="F86" s="305">
        <v>4.1752951839016843</v>
      </c>
      <c r="G86" s="304">
        <v>0.91682000362116067</v>
      </c>
      <c r="H86" s="303">
        <v>0.55316855281768029</v>
      </c>
      <c r="I86" s="304">
        <v>0.32164111980265292</v>
      </c>
      <c r="J86" s="305">
        <v>8.4631049986203148</v>
      </c>
      <c r="K86" s="304">
        <v>0.1414907947293462</v>
      </c>
      <c r="L86" s="306">
        <v>725.73572879999995</v>
      </c>
      <c r="M86" s="304">
        <v>0.43199343064290013</v>
      </c>
      <c r="N86" s="307">
        <v>3.4956547368311477</v>
      </c>
      <c r="O86" s="308">
        <v>1.0572711685330594</v>
      </c>
      <c r="P86" s="309">
        <v>1.7226962065853375</v>
      </c>
      <c r="Q86" s="310">
        <v>0.52078946907921853</v>
      </c>
      <c r="R86" s="311">
        <v>4.0750743287638223</v>
      </c>
      <c r="S86" s="311">
        <v>2.5325643416204775</v>
      </c>
      <c r="T86" s="339">
        <v>0.87129812396495909</v>
      </c>
      <c r="U86" s="340">
        <v>1.6165733858174929E-2</v>
      </c>
    </row>
    <row r="87" spans="1:21" x14ac:dyDescent="0.2">
      <c r="A87" s="301" t="s">
        <v>311</v>
      </c>
      <c r="B87" s="302">
        <v>21</v>
      </c>
      <c r="C87" s="291">
        <v>4</v>
      </c>
      <c r="D87" s="305">
        <v>2.2412773666289993</v>
      </c>
      <c r="E87" s="304">
        <v>0.41026636634500119</v>
      </c>
      <c r="F87" s="305">
        <v>4.4127301492305495</v>
      </c>
      <c r="G87" s="304">
        <v>0.93422209817597701</v>
      </c>
      <c r="H87" s="303">
        <v>0.53124102669293694</v>
      </c>
      <c r="I87" s="304">
        <v>0.27368234280971154</v>
      </c>
      <c r="J87" s="305">
        <v>7.9653001021074887</v>
      </c>
      <c r="K87" s="304">
        <v>0.10924302855116737</v>
      </c>
      <c r="L87" s="306">
        <v>701.53565309999999</v>
      </c>
      <c r="M87" s="304">
        <v>5.4107245803981949E-2</v>
      </c>
      <c r="N87" s="307">
        <v>4.1096006251071966</v>
      </c>
      <c r="O87" s="308">
        <v>0.71778373974088672</v>
      </c>
      <c r="P87" s="309">
        <v>2.0250880161168596</v>
      </c>
      <c r="Q87" s="310">
        <v>0.35350671661301014</v>
      </c>
      <c r="R87" s="311">
        <v>4.6643385231055206</v>
      </c>
      <c r="S87" s="311">
        <v>2.3835000815469911</v>
      </c>
      <c r="T87" s="339">
        <v>0.77589200520801038</v>
      </c>
      <c r="U87" s="340">
        <v>1.4595962239312907E-2</v>
      </c>
    </row>
    <row r="88" spans="1:21" x14ac:dyDescent="0.2">
      <c r="A88" s="301" t="s">
        <v>312</v>
      </c>
      <c r="B88" s="302">
        <v>22.3</v>
      </c>
      <c r="C88" s="291">
        <v>4</v>
      </c>
      <c r="D88" s="305">
        <v>2.0878091191361783</v>
      </c>
      <c r="E88" s="304">
        <v>0.38861035899440505</v>
      </c>
      <c r="F88" s="305">
        <v>4.8055784938963209</v>
      </c>
      <c r="G88" s="304">
        <v>0.93200691470460528</v>
      </c>
      <c r="H88" s="303">
        <v>0.49228407092717891</v>
      </c>
      <c r="I88" s="304">
        <v>0.2820100529356554</v>
      </c>
      <c r="J88" s="305">
        <v>7.0079497558121062</v>
      </c>
      <c r="K88" s="304">
        <v>0.10262748856512684</v>
      </c>
      <c r="L88" s="306">
        <v>656.24428049999995</v>
      </c>
      <c r="M88" s="304">
        <v>5.5028579490100489E-2</v>
      </c>
      <c r="N88" s="307">
        <v>4.7513761663609726</v>
      </c>
      <c r="O88" s="308">
        <v>0.72339751186095969</v>
      </c>
      <c r="P88" s="309">
        <v>2.3411335953668391</v>
      </c>
      <c r="Q88" s="310">
        <v>0.35620997290540146</v>
      </c>
      <c r="R88" s="311">
        <v>5.0715929646926785</v>
      </c>
      <c r="S88" s="311">
        <v>2.0968409379548767</v>
      </c>
      <c r="T88" s="339">
        <v>0.62677734063953061</v>
      </c>
      <c r="U88" s="340">
        <v>1.1753900292708626E-2</v>
      </c>
    </row>
    <row r="89" spans="1:21" x14ac:dyDescent="0.2">
      <c r="A89" s="301" t="s">
        <v>313</v>
      </c>
      <c r="B89" s="302">
        <v>23.6</v>
      </c>
      <c r="C89" s="291">
        <v>4</v>
      </c>
      <c r="D89" s="305">
        <v>1.9691153213630477</v>
      </c>
      <c r="E89" s="304">
        <v>0.42642168171397155</v>
      </c>
      <c r="F89" s="305">
        <v>4.7202619936479211</v>
      </c>
      <c r="G89" s="304">
        <v>0.75638640746799668</v>
      </c>
      <c r="H89" s="303">
        <v>0.44661382578494074</v>
      </c>
      <c r="I89" s="304">
        <v>0.29754504867416648</v>
      </c>
      <c r="J89" s="305">
        <v>5.9193662758147978</v>
      </c>
      <c r="K89" s="304">
        <v>0.1090735788495624</v>
      </c>
      <c r="L89" s="306">
        <v>615.35621570000001</v>
      </c>
      <c r="M89" s="304">
        <v>5.7550382328220608E-2</v>
      </c>
      <c r="N89" s="307">
        <v>4.7031078096138321</v>
      </c>
      <c r="O89" s="308">
        <v>0.88052890520060256</v>
      </c>
      <c r="P89" s="309">
        <v>2.3173654991221539</v>
      </c>
      <c r="Q89" s="310">
        <v>0.43358906458973928</v>
      </c>
      <c r="R89" s="311">
        <v>4.5216862227829662</v>
      </c>
      <c r="S89" s="311">
        <v>1.7709938745376466</v>
      </c>
      <c r="T89" s="339">
        <v>0.53894497919934148</v>
      </c>
      <c r="U89" s="340">
        <v>8.2374384157394391E-3</v>
      </c>
    </row>
    <row r="90" spans="1:21" x14ac:dyDescent="0.2">
      <c r="A90" s="301" t="s">
        <v>314</v>
      </c>
      <c r="B90" s="302">
        <v>25</v>
      </c>
      <c r="C90" s="291">
        <v>4</v>
      </c>
      <c r="D90" s="305">
        <v>2.0084828249093278</v>
      </c>
      <c r="E90" s="304">
        <v>0.40008257745252029</v>
      </c>
      <c r="F90" s="305">
        <v>4.9389668865463259</v>
      </c>
      <c r="G90" s="304">
        <v>0.81071409948731643</v>
      </c>
      <c r="H90" s="303">
        <v>0.44626994104381279</v>
      </c>
      <c r="I90" s="304">
        <v>0.31887598683892371</v>
      </c>
      <c r="J90" s="305">
        <v>5.5127609335059171</v>
      </c>
      <c r="K90" s="304">
        <v>0.10259868182466608</v>
      </c>
      <c r="L90" s="306">
        <v>624.24898970000004</v>
      </c>
      <c r="M90" s="304">
        <v>5.9361672110875452E-2</v>
      </c>
      <c r="N90" s="307">
        <v>4.5342233419987963</v>
      </c>
      <c r="O90" s="308">
        <v>0.90986280886415283</v>
      </c>
      <c r="P90" s="309">
        <v>2.2342017080248602</v>
      </c>
      <c r="Q90" s="310">
        <v>0.44805399037019905</v>
      </c>
      <c r="R90" s="311">
        <v>4.0017714563765212</v>
      </c>
      <c r="S90" s="311">
        <v>1.6492337051724002</v>
      </c>
      <c r="T90" s="339">
        <v>0.47966669309598453</v>
      </c>
      <c r="U90" s="340">
        <v>7.8395612330527699E-3</v>
      </c>
    </row>
    <row r="91" spans="1:21" x14ac:dyDescent="0.2">
      <c r="A91" s="301" t="s">
        <v>315</v>
      </c>
      <c r="B91" s="302">
        <v>27.5</v>
      </c>
      <c r="C91" s="291">
        <v>4</v>
      </c>
      <c r="D91" s="305">
        <v>2.610129754141798</v>
      </c>
      <c r="E91" s="304">
        <v>0.40691360437177582</v>
      </c>
      <c r="F91" s="305">
        <v>7.7371290075851142</v>
      </c>
      <c r="G91" s="304">
        <v>0.77764050965323139</v>
      </c>
      <c r="H91" s="303">
        <v>0.57821857651002428</v>
      </c>
      <c r="I91" s="304">
        <v>0.30797785843885361</v>
      </c>
      <c r="J91" s="305">
        <v>6.2378432544224429</v>
      </c>
      <c r="K91" s="304">
        <v>0.11632129575061204</v>
      </c>
      <c r="L91" s="306">
        <v>807.40731189999997</v>
      </c>
      <c r="M91" s="304">
        <v>5.0722601343502614E-2</v>
      </c>
      <c r="N91" s="307">
        <v>4.6100031743839445</v>
      </c>
      <c r="O91" s="308">
        <v>1.0584511413055504</v>
      </c>
      <c r="P91" s="309">
        <v>2.2715184439534117</v>
      </c>
      <c r="Q91" s="310">
        <v>0.52121438978042822</v>
      </c>
      <c r="R91" s="311">
        <v>3.5586094018883929</v>
      </c>
      <c r="S91" s="311">
        <v>1.8657212382375399</v>
      </c>
      <c r="T91" s="339">
        <v>0.3463860495295823</v>
      </c>
      <c r="U91" s="340">
        <v>5.4473153284009769E-3</v>
      </c>
    </row>
    <row r="92" spans="1:21" x14ac:dyDescent="0.2">
      <c r="A92" s="301" t="s">
        <v>316</v>
      </c>
      <c r="B92" s="302">
        <v>30</v>
      </c>
      <c r="C92" s="291">
        <v>4</v>
      </c>
      <c r="D92" s="305">
        <v>2.3178284993784275</v>
      </c>
      <c r="E92" s="304">
        <v>0.3927717599435005</v>
      </c>
      <c r="F92" s="305">
        <v>6.3333934060512993</v>
      </c>
      <c r="G92" s="304">
        <v>0.70159245476943188</v>
      </c>
      <c r="H92" s="303">
        <v>0.49880501799082483</v>
      </c>
      <c r="I92" s="304">
        <v>0.25138660642888533</v>
      </c>
      <c r="J92" s="305">
        <v>4.6035871155175503</v>
      </c>
      <c r="K92" s="304">
        <v>0.1165548484739576</v>
      </c>
      <c r="L92" s="306">
        <v>711.26534189999995</v>
      </c>
      <c r="M92" s="304">
        <v>5.6170538564168593E-2</v>
      </c>
      <c r="N92" s="307">
        <v>4.2941748796121679</v>
      </c>
      <c r="O92" s="308">
        <v>1.2349202091087315</v>
      </c>
      <c r="P92" s="309">
        <v>2.1159881227402897</v>
      </c>
      <c r="Q92" s="310">
        <v>0.60816494460671144</v>
      </c>
      <c r="R92" s="311">
        <v>2.7767843596125932</v>
      </c>
      <c r="S92" s="311">
        <v>1.3767942846124526</v>
      </c>
      <c r="T92" s="339">
        <v>0.3122669810887081</v>
      </c>
      <c r="U92" s="340">
        <v>4.4418499199044047E-3</v>
      </c>
    </row>
    <row r="93" spans="1:21" x14ac:dyDescent="0.2">
      <c r="A93" s="301" t="s">
        <v>317</v>
      </c>
      <c r="B93" s="302">
        <v>10</v>
      </c>
      <c r="C93" s="291">
        <v>4</v>
      </c>
      <c r="D93" s="305">
        <v>2.4779750093654442</v>
      </c>
      <c r="E93" s="304">
        <v>0.46516403762031361</v>
      </c>
      <c r="F93" s="305">
        <v>9.465775204402826</v>
      </c>
      <c r="G93" s="304">
        <v>0.71851144906127107</v>
      </c>
      <c r="H93" s="303">
        <v>0.53438703946492783</v>
      </c>
      <c r="I93" s="304">
        <v>0.28068440596220212</v>
      </c>
      <c r="J93" s="305">
        <v>5.2601498594423175</v>
      </c>
      <c r="K93" s="304">
        <v>0.11034111869430191</v>
      </c>
      <c r="L93" s="306">
        <v>759.647108</v>
      </c>
      <c r="M93" s="304">
        <v>5.4817448353974764E-2</v>
      </c>
      <c r="N93" s="307">
        <v>3.9142948869218688</v>
      </c>
      <c r="O93" s="308">
        <v>1.351702390634707</v>
      </c>
      <c r="P93" s="309">
        <v>1.9288978955700131</v>
      </c>
      <c r="Q93" s="310">
        <v>0.66574507066184752</v>
      </c>
      <c r="R93" s="311">
        <v>2.7071572572849916</v>
      </c>
      <c r="S93" s="311">
        <v>1.5727033524848426</v>
      </c>
      <c r="T93" s="339">
        <v>0.23866245395548852</v>
      </c>
      <c r="U93" s="340">
        <v>3.4699407004867922E-3</v>
      </c>
    </row>
    <row r="94" spans="1:21" x14ac:dyDescent="0.2">
      <c r="A94" s="301" t="s">
        <v>318</v>
      </c>
      <c r="B94" s="302">
        <v>13</v>
      </c>
      <c r="C94" s="291">
        <v>4</v>
      </c>
      <c r="D94" s="305">
        <v>5.2709629607323745</v>
      </c>
      <c r="E94" s="304">
        <v>0.38136645804291291</v>
      </c>
      <c r="F94" s="305">
        <v>19.098779040384269</v>
      </c>
      <c r="G94" s="304">
        <v>0.67856761068273308</v>
      </c>
      <c r="H94" s="303">
        <v>1.0752858811917942</v>
      </c>
      <c r="I94" s="304">
        <v>0.23695038018209946</v>
      </c>
      <c r="J94" s="305">
        <v>6.0989411817011163</v>
      </c>
      <c r="K94" s="304">
        <v>0.10243459397932675</v>
      </c>
      <c r="L94" s="306">
        <v>1593.2090936</v>
      </c>
      <c r="M94" s="304">
        <v>4.2107743776035315E-2</v>
      </c>
      <c r="N94" s="307">
        <v>3.4523563635086019</v>
      </c>
      <c r="O94" s="308">
        <v>2.0559776887806178</v>
      </c>
      <c r="P94" s="309">
        <v>1.7013682172251965</v>
      </c>
      <c r="Q94" s="310">
        <v>1.0127430290950854</v>
      </c>
      <c r="R94" s="311">
        <v>1.3188064075288051</v>
      </c>
      <c r="S94" s="311">
        <v>1.8218523883797217</v>
      </c>
      <c r="T94" s="339">
        <v>0.13702539345218417</v>
      </c>
      <c r="U94" s="340">
        <v>1.8807844524990215E-3</v>
      </c>
    </row>
    <row r="95" spans="1:21" x14ac:dyDescent="0.2">
      <c r="A95" s="301" t="s">
        <v>319</v>
      </c>
      <c r="B95" s="302">
        <v>16</v>
      </c>
      <c r="C95" s="291">
        <v>4</v>
      </c>
      <c r="D95" s="305">
        <v>3.1732121386673988</v>
      </c>
      <c r="E95" s="304">
        <v>0.37694054791077575</v>
      </c>
      <c r="F95" s="305">
        <v>9.7703408066301289</v>
      </c>
      <c r="G95" s="304">
        <v>0.65053944207649717</v>
      </c>
      <c r="H95" s="303">
        <v>0.62925511188494387</v>
      </c>
      <c r="I95" s="304">
        <v>0.25675249388642873</v>
      </c>
      <c r="J95" s="305">
        <v>2.3676236758484932</v>
      </c>
      <c r="K95" s="304">
        <v>0.12164614040300947</v>
      </c>
      <c r="L95" s="306">
        <v>956.67330589999995</v>
      </c>
      <c r="M95" s="304">
        <v>4.938620172835078E-2</v>
      </c>
      <c r="N95" s="307">
        <v>4.255496080205166</v>
      </c>
      <c r="O95" s="308">
        <v>3.1633117980381154</v>
      </c>
      <c r="P95" s="309">
        <v>2.0969397565958752</v>
      </c>
      <c r="Q95" s="310">
        <v>1.5578620801753238</v>
      </c>
      <c r="R95" s="311">
        <v>1.0502468767107183</v>
      </c>
      <c r="S95" s="311">
        <v>0.70677281996990382</v>
      </c>
      <c r="T95" s="339">
        <v>0.10391149723250952</v>
      </c>
      <c r="U95" s="340">
        <v>1.3755425734268856E-3</v>
      </c>
    </row>
    <row r="96" spans="1:21" x14ac:dyDescent="0.2">
      <c r="A96" s="301" t="s">
        <v>320</v>
      </c>
      <c r="B96" s="302">
        <v>21</v>
      </c>
      <c r="C96" s="291">
        <v>4</v>
      </c>
      <c r="D96" s="305">
        <v>3.2271606516603559</v>
      </c>
      <c r="E96" s="304">
        <v>0.37414306708374567</v>
      </c>
      <c r="F96" s="305">
        <v>8.387256871934099</v>
      </c>
      <c r="G96" s="304">
        <v>0.67712559824999685</v>
      </c>
      <c r="H96" s="303">
        <v>0.63306779075063535</v>
      </c>
      <c r="I96" s="304">
        <v>0.2735586168278662</v>
      </c>
      <c r="J96" s="305">
        <v>1.9654267065330002</v>
      </c>
      <c r="K96" s="304">
        <v>0.13256351188272456</v>
      </c>
      <c r="L96" s="306">
        <v>974.07975729999998</v>
      </c>
      <c r="M96" s="304">
        <v>4.4802266038085847E-2</v>
      </c>
      <c r="N96" s="307">
        <v>5.7344138998762322</v>
      </c>
      <c r="O96" s="308">
        <v>3.8440666167639286</v>
      </c>
      <c r="P96" s="309">
        <v>2.8251296598840527</v>
      </c>
      <c r="Q96" s="310">
        <v>1.8923659628970504</v>
      </c>
      <c r="R96" s="311">
        <v>1.1537249933900775</v>
      </c>
      <c r="S96" s="311">
        <v>0.58665498132665894</v>
      </c>
      <c r="T96" s="339">
        <v>0.10047460193605508</v>
      </c>
      <c r="U96" s="340">
        <v>1.3866657733451282E-3</v>
      </c>
    </row>
    <row r="97" spans="1:21" x14ac:dyDescent="0.2">
      <c r="A97" s="289" t="s">
        <v>291</v>
      </c>
      <c r="B97" s="290">
        <v>5</v>
      </c>
      <c r="C97" s="291"/>
      <c r="D97" s="294">
        <v>2.3297485474122002E-3</v>
      </c>
      <c r="E97" s="293">
        <v>107.22723376533887</v>
      </c>
      <c r="F97" s="294">
        <v>2.7497636009068689E-2</v>
      </c>
      <c r="G97" s="293">
        <v>40.607454376571695</v>
      </c>
      <c r="H97" s="292">
        <v>1.26327454161696E-3</v>
      </c>
      <c r="I97" s="293">
        <v>76.657305799633846</v>
      </c>
      <c r="J97" s="294">
        <v>-1.5752393341036969E-3</v>
      </c>
      <c r="K97" s="293">
        <v>34.023860415198641</v>
      </c>
      <c r="L97" s="295">
        <v>0.83659019999999984</v>
      </c>
      <c r="M97" s="293">
        <v>80.558392438024185</v>
      </c>
      <c r="N97" s="296">
        <v>-89.906591603437064</v>
      </c>
      <c r="O97" s="341">
        <v>1263.1465602943026</v>
      </c>
      <c r="P97" s="298">
        <v>-44.873394372850633</v>
      </c>
      <c r="Q97" s="342">
        <v>638.24249082178744</v>
      </c>
      <c r="R97" s="300">
        <v>17.124464753366954</v>
      </c>
      <c r="S97" s="300">
        <v>-4.7699433913906303E-4</v>
      </c>
      <c r="T97" s="343">
        <v>-2.4922522587877718E-2</v>
      </c>
      <c r="U97" s="345">
        <v>2.6283027166757445E-2</v>
      </c>
    </row>
    <row r="98" spans="1:21" x14ac:dyDescent="0.2">
      <c r="A98" s="289" t="s">
        <v>292</v>
      </c>
      <c r="B98" s="290">
        <v>7.5</v>
      </c>
      <c r="C98" s="291"/>
      <c r="D98" s="294">
        <v>0.19135988442558099</v>
      </c>
      <c r="E98" s="293">
        <v>1.4631362756447219</v>
      </c>
      <c r="F98" s="294">
        <v>1.3942937546128473E-2</v>
      </c>
      <c r="G98" s="293">
        <v>73.729092396321008</v>
      </c>
      <c r="H98" s="292">
        <v>3.7108050959450682E-2</v>
      </c>
      <c r="I98" s="293">
        <v>2.6335878134561548</v>
      </c>
      <c r="J98" s="294">
        <v>3.8793707559748244E-3</v>
      </c>
      <c r="K98" s="293">
        <v>14.344108207836571</v>
      </c>
      <c r="L98" s="295">
        <v>57.874105899999996</v>
      </c>
      <c r="M98" s="293">
        <v>1.1649714889487301</v>
      </c>
      <c r="N98" s="296">
        <v>191.99477878377215</v>
      </c>
      <c r="O98" s="297">
        <v>558.69723367905749</v>
      </c>
      <c r="P98" s="298">
        <v>92.295014055272375</v>
      </c>
      <c r="Q98" s="299">
        <v>261.91575704582544</v>
      </c>
      <c r="R98" s="300">
        <v>1.2836126586495813</v>
      </c>
      <c r="S98" s="300">
        <v>1.158254103242053E-3</v>
      </c>
      <c r="T98" s="343">
        <v>0.11935035015879911</v>
      </c>
      <c r="U98" s="344">
        <v>0.1793129616394091</v>
      </c>
    </row>
    <row r="99" spans="1:21" x14ac:dyDescent="0.2">
      <c r="A99" s="289" t="s">
        <v>293</v>
      </c>
      <c r="B99" s="290">
        <v>10</v>
      </c>
      <c r="C99" s="291"/>
      <c r="D99" s="294">
        <v>5.374491202540189</v>
      </c>
      <c r="E99" s="293">
        <v>0.29377414351526987</v>
      </c>
      <c r="F99" s="294">
        <v>0.32263480788561305</v>
      </c>
      <c r="G99" s="293">
        <v>3.5835759608358626</v>
      </c>
      <c r="H99" s="292">
        <v>1.0197254492396317</v>
      </c>
      <c r="I99" s="293">
        <v>0.19493624103412463</v>
      </c>
      <c r="J99" s="294">
        <v>1.392845574795567</v>
      </c>
      <c r="K99" s="293">
        <v>0.18896585678753117</v>
      </c>
      <c r="L99" s="295">
        <v>1610.5428517999999</v>
      </c>
      <c r="M99" s="293">
        <v>5.2016076994664456E-2</v>
      </c>
      <c r="N99" s="296">
        <v>4.2797470964740763</v>
      </c>
      <c r="O99" s="297">
        <v>7.283036785516618</v>
      </c>
      <c r="P99" s="298">
        <v>2.1088828143166203</v>
      </c>
      <c r="Q99" s="299">
        <v>3.5867133965552322</v>
      </c>
      <c r="R99" s="300">
        <v>0.3699988936287712</v>
      </c>
      <c r="S99" s="300">
        <v>0.41680179816257074</v>
      </c>
      <c r="T99" s="343">
        <v>1.8560620715398726</v>
      </c>
      <c r="U99" s="344">
        <v>0.13482390028051</v>
      </c>
    </row>
    <row r="100" spans="1:21" x14ac:dyDescent="0.2">
      <c r="A100" s="301" t="s">
        <v>294</v>
      </c>
      <c r="B100" s="302">
        <v>15</v>
      </c>
      <c r="C100" s="291">
        <v>4</v>
      </c>
      <c r="D100" s="305">
        <v>12.61472464075363</v>
      </c>
      <c r="E100" s="304">
        <v>0.31672455589743076</v>
      </c>
      <c r="F100" s="305">
        <v>3.4778992028863782</v>
      </c>
      <c r="G100" s="304">
        <v>0.79936829916348895</v>
      </c>
      <c r="H100" s="303">
        <v>2.5814275367190702</v>
      </c>
      <c r="I100" s="304">
        <v>0.16180524780626895</v>
      </c>
      <c r="J100" s="305">
        <v>14.955524631991924</v>
      </c>
      <c r="K100" s="304">
        <v>7.6660182679191127E-2</v>
      </c>
      <c r="L100" s="306">
        <v>3857.0416776000002</v>
      </c>
      <c r="M100" s="304">
        <v>3.4896688436281062E-2</v>
      </c>
      <c r="N100" s="307">
        <v>6.0903155792749919</v>
      </c>
      <c r="O100" s="308">
        <v>1.6899149341435447</v>
      </c>
      <c r="P100" s="309">
        <v>3.000325372910746</v>
      </c>
      <c r="Q100" s="310">
        <v>0.83183558829656346</v>
      </c>
      <c r="R100" s="311">
        <v>2.36068742320716</v>
      </c>
      <c r="S100" s="311">
        <v>4.4753602582318166</v>
      </c>
      <c r="T100" s="339">
        <v>1.8487796072899199</v>
      </c>
      <c r="U100" s="340">
        <v>3.6199620709516434E-2</v>
      </c>
    </row>
    <row r="101" spans="1:21" x14ac:dyDescent="0.2">
      <c r="A101" s="301" t="s">
        <v>295</v>
      </c>
      <c r="B101" s="302">
        <v>18</v>
      </c>
      <c r="C101" s="291">
        <v>4</v>
      </c>
      <c r="D101" s="305">
        <v>8.1464314446054491</v>
      </c>
      <c r="E101" s="304">
        <v>0.29270622784405381</v>
      </c>
      <c r="F101" s="305">
        <v>7.5950838186428271</v>
      </c>
      <c r="G101" s="304">
        <v>0.64805307745435392</v>
      </c>
      <c r="H101" s="303">
        <v>1.8414171600322653</v>
      </c>
      <c r="I101" s="304">
        <v>0.19506931275156233</v>
      </c>
      <c r="J101" s="305">
        <v>24.230749488807685</v>
      </c>
      <c r="K101" s="304">
        <v>7.9008896052214589E-2</v>
      </c>
      <c r="L101" s="306">
        <v>2548.1775361</v>
      </c>
      <c r="M101" s="304">
        <v>4.0166171059039635E-2</v>
      </c>
      <c r="N101" s="307">
        <v>4.812237416568677</v>
      </c>
      <c r="O101" s="308">
        <v>0.63073290495664869</v>
      </c>
      <c r="P101" s="309">
        <v>2.3711021900198879</v>
      </c>
      <c r="Q101" s="310">
        <v>0.31057567752131315</v>
      </c>
      <c r="R101" s="311">
        <v>4.5741660863036016</v>
      </c>
      <c r="S101" s="311">
        <v>7.2505265421468525</v>
      </c>
      <c r="T101" s="339">
        <v>1.3715483051433206</v>
      </c>
      <c r="U101" s="340">
        <v>2.3594105131634523E-2</v>
      </c>
    </row>
    <row r="102" spans="1:21" x14ac:dyDescent="0.2">
      <c r="A102" s="301" t="s">
        <v>296</v>
      </c>
      <c r="B102" s="302">
        <v>21</v>
      </c>
      <c r="C102" s="291">
        <v>4</v>
      </c>
      <c r="D102" s="305">
        <v>6.2513100860177211</v>
      </c>
      <c r="E102" s="304">
        <v>0.28854958560419774</v>
      </c>
      <c r="F102" s="305">
        <v>9.7327437610704983</v>
      </c>
      <c r="G102" s="304">
        <v>0.63367854754266084</v>
      </c>
      <c r="H102" s="303">
        <v>1.4765246819064259</v>
      </c>
      <c r="I102" s="304">
        <v>0.22199033288390899</v>
      </c>
      <c r="J102" s="305">
        <v>23.601704852270995</v>
      </c>
      <c r="K102" s="304">
        <v>8.398453741858139E-2</v>
      </c>
      <c r="L102" s="306">
        <v>1977.6447112999999</v>
      </c>
      <c r="M102" s="304">
        <v>4.564419641567552E-2</v>
      </c>
      <c r="N102" s="307">
        <v>4.7476833226837565</v>
      </c>
      <c r="O102" s="308">
        <v>0.49279970058008937</v>
      </c>
      <c r="P102" s="309">
        <v>2.3393151920988768</v>
      </c>
      <c r="Q102" s="310">
        <v>0.2426609706415831</v>
      </c>
      <c r="R102" s="311">
        <v>5.6633792328972801</v>
      </c>
      <c r="S102" s="311">
        <v>7.061828280880138</v>
      </c>
      <c r="T102" s="339">
        <v>1.0424518282646709</v>
      </c>
      <c r="U102" s="340">
        <v>1.7718073524161833E-2</v>
      </c>
    </row>
    <row r="103" spans="1:21" x14ac:dyDescent="0.2">
      <c r="A103" s="301" t="s">
        <v>297</v>
      </c>
      <c r="B103" s="302">
        <v>25</v>
      </c>
      <c r="C103" s="291">
        <v>4</v>
      </c>
      <c r="D103" s="305">
        <v>5.3297817118467741</v>
      </c>
      <c r="E103" s="304">
        <v>0.29254062341893144</v>
      </c>
      <c r="F103" s="305">
        <v>12.515775735246274</v>
      </c>
      <c r="G103" s="304">
        <v>0.61150581201063836</v>
      </c>
      <c r="H103" s="303">
        <v>1.2722579274345551</v>
      </c>
      <c r="I103" s="304">
        <v>0.20963170309822504</v>
      </c>
      <c r="J103" s="305">
        <v>19.802020145782603</v>
      </c>
      <c r="K103" s="304">
        <v>7.831158758247371E-2</v>
      </c>
      <c r="L103" s="306">
        <v>1694.7091425000001</v>
      </c>
      <c r="M103" s="304">
        <v>5.0228263433388542E-2</v>
      </c>
      <c r="N103" s="307">
        <v>5.2764954548177814</v>
      </c>
      <c r="O103" s="308">
        <v>0.50840511467322191</v>
      </c>
      <c r="P103" s="309">
        <v>2.5996906307217236</v>
      </c>
      <c r="Q103" s="310">
        <v>0.25030966854932729</v>
      </c>
      <c r="R103" s="311">
        <v>6.1616136580598653</v>
      </c>
      <c r="S103" s="311">
        <v>5.9240545341533215</v>
      </c>
      <c r="T103" s="339">
        <v>0.68004148543326537</v>
      </c>
      <c r="U103" s="340">
        <v>1.1327763612231924E-2</v>
      </c>
    </row>
    <row r="104" spans="1:21" x14ac:dyDescent="0.2">
      <c r="A104" s="301" t="s">
        <v>298</v>
      </c>
      <c r="B104" s="302">
        <v>30</v>
      </c>
      <c r="C104" s="291">
        <v>4</v>
      </c>
      <c r="D104" s="305">
        <v>4.6501745874421987</v>
      </c>
      <c r="E104" s="304">
        <v>0.3118929747344022</v>
      </c>
      <c r="F104" s="305">
        <v>14.504469546455164</v>
      </c>
      <c r="G104" s="304">
        <v>0.58497124549946056</v>
      </c>
      <c r="H104" s="303">
        <v>1.0584257931874175</v>
      </c>
      <c r="I104" s="304">
        <v>0.21747135260188091</v>
      </c>
      <c r="J104" s="305">
        <v>13.585707746743996</v>
      </c>
      <c r="K104" s="304">
        <v>8.251286164772402E-2</v>
      </c>
      <c r="L104" s="306">
        <v>1457.5280511999999</v>
      </c>
      <c r="M104" s="304">
        <v>5.5365922983462434E-2</v>
      </c>
      <c r="N104" s="307">
        <v>5.1796101892408029</v>
      </c>
      <c r="O104" s="308">
        <v>0.68423592064815142</v>
      </c>
      <c r="P104" s="309">
        <v>2.5519892327025766</v>
      </c>
      <c r="Q104" s="310">
        <v>0.33688750412361312</v>
      </c>
      <c r="R104" s="311">
        <v>4.8235813550297246</v>
      </c>
      <c r="S104" s="311">
        <v>4.0631647574900169</v>
      </c>
      <c r="T104" s="339">
        <v>0.40247296627849238</v>
      </c>
      <c r="U104" s="340">
        <v>6.5523284102912815E-3</v>
      </c>
    </row>
    <row r="105" spans="1:21" x14ac:dyDescent="0.2">
      <c r="A105" s="301" t="s">
        <v>299</v>
      </c>
      <c r="B105" s="302">
        <v>10</v>
      </c>
      <c r="C105" s="291">
        <v>4</v>
      </c>
      <c r="D105" s="305">
        <v>4.453412316262189</v>
      </c>
      <c r="E105" s="304">
        <v>0.37982939019183826</v>
      </c>
      <c r="F105" s="305">
        <v>13.127416257118364</v>
      </c>
      <c r="G105" s="304">
        <v>0.67301764797836972</v>
      </c>
      <c r="H105" s="303">
        <v>0.94398157561122797</v>
      </c>
      <c r="I105" s="304">
        <v>0.25530371620227643</v>
      </c>
      <c r="J105" s="305">
        <v>8.4591042289148621</v>
      </c>
      <c r="K105" s="304">
        <v>0.10183424263908099</v>
      </c>
      <c r="L105" s="306">
        <v>1372.1786368</v>
      </c>
      <c r="M105" s="304">
        <v>4.7255315895490695E-2</v>
      </c>
      <c r="N105" s="307">
        <v>5.1600283089573242</v>
      </c>
      <c r="O105" s="308">
        <v>1.2496301574353701</v>
      </c>
      <c r="P105" s="309">
        <v>2.542347955549126</v>
      </c>
      <c r="Q105" s="310">
        <v>0.61526586029614605</v>
      </c>
      <c r="R105" s="311">
        <v>3.1771032805702148</v>
      </c>
      <c r="S105" s="311">
        <v>2.5290934811902113</v>
      </c>
      <c r="T105" s="339">
        <v>0.27679596687371044</v>
      </c>
      <c r="U105" s="340">
        <v>4.8796090504739835E-3</v>
      </c>
    </row>
    <row r="106" spans="1:21" x14ac:dyDescent="0.2">
      <c r="A106" s="301" t="s">
        <v>300</v>
      </c>
      <c r="B106" s="302">
        <v>12</v>
      </c>
      <c r="C106" s="291">
        <v>4</v>
      </c>
      <c r="D106" s="305">
        <v>4.3635021905564244</v>
      </c>
      <c r="E106" s="304">
        <v>0.5522925168148719</v>
      </c>
      <c r="F106" s="305">
        <v>12.889231399915779</v>
      </c>
      <c r="G106" s="304">
        <v>0.66503760456266225</v>
      </c>
      <c r="H106" s="303">
        <v>0.90486234429263546</v>
      </c>
      <c r="I106" s="304">
        <v>0.23305593511583747</v>
      </c>
      <c r="J106" s="305">
        <v>4.5757271469241436</v>
      </c>
      <c r="K106" s="304">
        <v>0.1422944984460229</v>
      </c>
      <c r="L106" s="306">
        <v>1330.8581558000001</v>
      </c>
      <c r="M106" s="304">
        <v>6.9129951814956778E-2</v>
      </c>
      <c r="N106" s="307">
        <v>6.3740720150667922</v>
      </c>
      <c r="O106" s="308">
        <v>3.2324206718223061</v>
      </c>
      <c r="P106" s="309">
        <v>3.1399949451319449</v>
      </c>
      <c r="Q106" s="310">
        <v>1.5909897730983618</v>
      </c>
      <c r="R106" s="311">
        <v>2.1869585989754312</v>
      </c>
      <c r="S106" s="311">
        <v>1.3668798643065401</v>
      </c>
      <c r="T106" s="339">
        <v>0.15236227805758781</v>
      </c>
      <c r="U106" s="340">
        <v>2.6846949622572249E-3</v>
      </c>
    </row>
    <row r="107" spans="1:21" ht="16" thickBot="1" x14ac:dyDescent="0.25">
      <c r="A107" s="312"/>
      <c r="B107" s="312"/>
      <c r="C107" s="312"/>
      <c r="D107" s="312"/>
      <c r="E107" s="312"/>
      <c r="F107" s="312"/>
      <c r="G107" s="312"/>
      <c r="H107" s="312"/>
      <c r="I107" s="312"/>
      <c r="J107" s="312"/>
      <c r="K107" s="312"/>
      <c r="L107" s="312"/>
      <c r="M107" s="312"/>
      <c r="N107" s="312"/>
      <c r="O107" s="312"/>
      <c r="P107" s="313"/>
      <c r="Q107" s="314"/>
      <c r="R107" s="312"/>
      <c r="S107" s="312"/>
      <c r="T107" s="312"/>
      <c r="U107" s="312"/>
    </row>
    <row r="108" spans="1:21" x14ac:dyDescent="0.2">
      <c r="A108" s="286"/>
      <c r="B108" s="286"/>
      <c r="C108" s="286"/>
      <c r="D108" s="286"/>
      <c r="E108" s="286"/>
      <c r="F108" s="286"/>
      <c r="G108" s="286"/>
      <c r="H108" s="286"/>
      <c r="I108" s="286"/>
      <c r="J108" s="286"/>
      <c r="K108" s="286"/>
      <c r="L108" s="286"/>
      <c r="M108" s="286"/>
      <c r="N108" s="286"/>
      <c r="O108" s="286"/>
      <c r="P108" s="287"/>
      <c r="Q108" s="288"/>
      <c r="R108" s="286"/>
      <c r="S108" s="286"/>
      <c r="T108" s="286"/>
      <c r="U108" s="286"/>
    </row>
    <row r="109" spans="1:21" x14ac:dyDescent="0.2">
      <c r="A109" s="286"/>
      <c r="B109" s="286"/>
      <c r="C109" s="315" t="s">
        <v>6</v>
      </c>
      <c r="D109" s="318">
        <v>164.59987802890851</v>
      </c>
      <c r="E109" s="317">
        <v>5.8900597858017996E-2</v>
      </c>
      <c r="F109" s="318">
        <v>253.76603752533009</v>
      </c>
      <c r="G109" s="317">
        <v>0.13515186539554569</v>
      </c>
      <c r="H109" s="316">
        <v>35.390167740994535</v>
      </c>
      <c r="I109" s="317">
        <v>3.8463036122548755E-2</v>
      </c>
      <c r="J109" s="318">
        <v>334.25173282776751</v>
      </c>
      <c r="K109" s="317">
        <v>1.7117447213417729E-2</v>
      </c>
      <c r="L109" s="319">
        <v>50784.922586000022</v>
      </c>
      <c r="M109" s="317">
        <v>1.0036052966425634E-2</v>
      </c>
      <c r="N109" s="320"/>
      <c r="O109" s="321"/>
      <c r="P109" s="322"/>
      <c r="Q109" s="323"/>
      <c r="R109" s="324"/>
      <c r="S109" s="286"/>
      <c r="T109" s="286"/>
      <c r="U109" s="286"/>
    </row>
    <row r="110" spans="1:21" x14ac:dyDescent="0.2">
      <c r="A110" s="325"/>
      <c r="B110" s="325"/>
      <c r="C110" s="325"/>
      <c r="D110" s="325"/>
      <c r="E110" s="325"/>
      <c r="F110" s="325"/>
      <c r="G110" s="325"/>
      <c r="H110" s="325"/>
      <c r="I110" s="325"/>
      <c r="J110" s="325"/>
      <c r="K110" s="325"/>
      <c r="L110" s="325"/>
      <c r="M110" s="325"/>
      <c r="N110" s="325"/>
      <c r="O110" s="325"/>
      <c r="P110" s="325"/>
      <c r="Q110" s="325"/>
      <c r="R110" s="325"/>
      <c r="S110" s="325"/>
      <c r="T110" s="325"/>
      <c r="U110" s="325"/>
    </row>
    <row r="111" spans="1:21" x14ac:dyDescent="0.2">
      <c r="A111" s="325"/>
      <c r="B111" s="325"/>
      <c r="C111" s="325"/>
      <c r="D111" s="325"/>
      <c r="E111" s="325"/>
      <c r="F111" s="325"/>
      <c r="G111" s="325"/>
      <c r="H111" s="325"/>
      <c r="I111" s="325"/>
      <c r="J111" s="325"/>
      <c r="K111" s="325"/>
      <c r="L111" s="325"/>
      <c r="M111" s="325"/>
      <c r="N111" s="325"/>
      <c r="O111" s="325"/>
      <c r="P111" s="325"/>
      <c r="Q111" s="325"/>
      <c r="R111" s="325"/>
      <c r="S111" s="325"/>
      <c r="T111" s="325"/>
      <c r="U111" s="325"/>
    </row>
    <row r="112" spans="1:21" ht="16" thickBot="1" x14ac:dyDescent="0.25">
      <c r="A112" s="286"/>
      <c r="B112" s="286"/>
      <c r="C112" s="286"/>
      <c r="D112" s="325"/>
      <c r="E112" s="286"/>
      <c r="F112" s="286"/>
      <c r="G112" s="286"/>
      <c r="H112" s="325"/>
      <c r="I112" s="325"/>
      <c r="J112" s="325"/>
      <c r="K112" s="286"/>
      <c r="L112" s="286"/>
      <c r="M112" s="286"/>
      <c r="N112" s="286"/>
      <c r="O112" s="286"/>
      <c r="P112" s="286"/>
      <c r="Q112" s="286"/>
      <c r="R112" s="286"/>
      <c r="S112" s="286"/>
      <c r="T112" s="286"/>
      <c r="U112" s="286"/>
    </row>
    <row r="113" spans="1:21" x14ac:dyDescent="0.2">
      <c r="A113" s="829" t="s">
        <v>52</v>
      </c>
      <c r="B113" s="829"/>
      <c r="C113" s="829"/>
      <c r="D113" s="829"/>
      <c r="E113" s="829"/>
      <c r="F113" s="829"/>
      <c r="G113" s="829"/>
      <c r="H113" s="829"/>
      <c r="I113" s="326"/>
      <c r="J113" s="829" t="s">
        <v>7</v>
      </c>
      <c r="K113" s="829"/>
      <c r="L113" s="838" t="s">
        <v>50</v>
      </c>
      <c r="M113" s="835" t="s">
        <v>44</v>
      </c>
      <c r="N113" s="838" t="s">
        <v>49</v>
      </c>
      <c r="O113" s="835" t="s">
        <v>44</v>
      </c>
      <c r="P113" s="282" t="s">
        <v>85</v>
      </c>
      <c r="Q113" s="283" t="s">
        <v>44</v>
      </c>
      <c r="R113" s="841" t="s">
        <v>8</v>
      </c>
      <c r="S113" s="284" t="s">
        <v>47</v>
      </c>
      <c r="T113" s="838" t="s">
        <v>9</v>
      </c>
      <c r="U113" s="835" t="s">
        <v>44</v>
      </c>
    </row>
    <row r="114" spans="1:21" ht="16" thickBot="1" x14ac:dyDescent="0.25">
      <c r="A114" s="837"/>
      <c r="B114" s="837"/>
      <c r="C114" s="837"/>
      <c r="D114" s="837"/>
      <c r="E114" s="837"/>
      <c r="F114" s="837"/>
      <c r="G114" s="837"/>
      <c r="H114" s="837"/>
      <c r="I114" s="326"/>
      <c r="J114" s="837"/>
      <c r="K114" s="837"/>
      <c r="L114" s="839"/>
      <c r="M114" s="840"/>
      <c r="N114" s="839"/>
      <c r="O114" s="840"/>
      <c r="P114" s="836" t="s">
        <v>86</v>
      </c>
      <c r="Q114" s="836"/>
      <c r="R114" s="842"/>
      <c r="S114" s="285" t="s">
        <v>46</v>
      </c>
      <c r="T114" s="833"/>
      <c r="U114" s="833"/>
    </row>
    <row r="115" spans="1:21" x14ac:dyDescent="0.2">
      <c r="A115" s="286"/>
      <c r="B115" s="286"/>
      <c r="C115" s="286"/>
      <c r="D115" s="325"/>
      <c r="E115" s="286"/>
      <c r="F115" s="286"/>
      <c r="G115" s="286"/>
      <c r="H115" s="325"/>
      <c r="I115" s="325"/>
      <c r="J115" s="286"/>
      <c r="K115" s="286"/>
      <c r="L115" s="286"/>
      <c r="M115" s="286"/>
      <c r="N115" s="286"/>
      <c r="O115" s="286"/>
      <c r="P115" s="287"/>
      <c r="Q115" s="288"/>
      <c r="R115" s="288"/>
      <c r="S115" s="286"/>
      <c r="T115" s="286"/>
      <c r="U115" s="286"/>
    </row>
    <row r="116" spans="1:21" x14ac:dyDescent="0.2">
      <c r="A116" s="856" t="s">
        <v>324</v>
      </c>
      <c r="B116" s="856"/>
      <c r="C116" s="856"/>
      <c r="D116" s="856"/>
      <c r="E116" s="856" t="s">
        <v>63</v>
      </c>
      <c r="F116" s="856"/>
      <c r="G116" s="856"/>
      <c r="H116" s="856"/>
      <c r="I116" s="325"/>
      <c r="J116" s="850" t="s">
        <v>84</v>
      </c>
      <c r="K116" s="850"/>
      <c r="L116" s="852"/>
      <c r="M116" s="323"/>
      <c r="N116" s="851">
        <v>4.9191235797173736</v>
      </c>
      <c r="O116" s="327">
        <v>0.15865204158046595</v>
      </c>
      <c r="P116" s="853">
        <v>2.4237326537329515</v>
      </c>
      <c r="Q116" s="328">
        <v>7.9287544188552925E-2</v>
      </c>
      <c r="R116" s="329">
        <v>1.8984064707547077</v>
      </c>
      <c r="S116" s="330">
        <v>95.728617678908222</v>
      </c>
      <c r="T116" s="847">
        <v>0.18034672266130541</v>
      </c>
      <c r="U116" s="849">
        <v>5.4846373888080904E-2</v>
      </c>
    </row>
    <row r="117" spans="1:21" x14ac:dyDescent="0.2">
      <c r="A117" s="856" t="s">
        <v>101</v>
      </c>
      <c r="B117" s="856"/>
      <c r="C117" s="856"/>
      <c r="D117" s="856"/>
      <c r="E117" s="856" t="s">
        <v>64</v>
      </c>
      <c r="F117" s="856"/>
      <c r="G117" s="856"/>
      <c r="H117" s="856"/>
      <c r="I117" s="325"/>
      <c r="J117" s="850"/>
      <c r="K117" s="850"/>
      <c r="L117" s="852"/>
      <c r="M117" s="323"/>
      <c r="N117" s="852"/>
      <c r="O117" s="331">
        <v>3.225209511601277E-2</v>
      </c>
      <c r="P117" s="852"/>
      <c r="Q117" s="331">
        <v>3.2712990876463587E-2</v>
      </c>
      <c r="R117" s="332">
        <v>9.1034290078812765E-4</v>
      </c>
      <c r="S117" s="333">
        <v>37</v>
      </c>
      <c r="T117" s="848"/>
      <c r="U117" s="848"/>
    </row>
    <row r="118" spans="1:21" x14ac:dyDescent="0.2">
      <c r="A118" s="856" t="s">
        <v>264</v>
      </c>
      <c r="B118" s="856"/>
      <c r="C118" s="856"/>
      <c r="D118" s="856"/>
      <c r="E118" s="856" t="s">
        <v>65</v>
      </c>
      <c r="F118" s="856"/>
      <c r="G118" s="856"/>
      <c r="H118" s="856"/>
      <c r="I118" s="325"/>
      <c r="J118" s="854" t="s">
        <v>103</v>
      </c>
      <c r="K118" s="855"/>
      <c r="L118" s="855"/>
      <c r="M118" s="855"/>
      <c r="N118" s="855"/>
      <c r="O118" s="855"/>
      <c r="P118" s="855"/>
      <c r="Q118" s="328">
        <v>9.4132456092011416E-2</v>
      </c>
      <c r="R118" s="329">
        <v>1.4714045207910318</v>
      </c>
      <c r="S118" s="846" t="s">
        <v>15</v>
      </c>
      <c r="T118" s="846"/>
      <c r="U118" s="846"/>
    </row>
    <row r="119" spans="1:21" x14ac:dyDescent="0.2">
      <c r="A119" s="856" t="s">
        <v>10</v>
      </c>
      <c r="B119" s="856"/>
      <c r="C119" s="856"/>
      <c r="D119" s="856"/>
      <c r="E119" s="856" t="s">
        <v>66</v>
      </c>
      <c r="F119" s="856"/>
      <c r="G119" s="856"/>
      <c r="H119" s="856"/>
      <c r="I119" s="325"/>
      <c r="J119" s="854" t="s">
        <v>104</v>
      </c>
      <c r="K119" s="855"/>
      <c r="L119" s="855"/>
      <c r="M119" s="855"/>
      <c r="N119" s="855"/>
      <c r="O119" s="855"/>
      <c r="P119" s="855"/>
      <c r="Q119" s="328">
        <v>7.8118722039680247E-2</v>
      </c>
      <c r="R119" s="334">
        <v>1.3778267201483312</v>
      </c>
      <c r="S119" s="846" t="s">
        <v>13</v>
      </c>
      <c r="T119" s="846"/>
      <c r="U119" s="846"/>
    </row>
    <row r="120" spans="1:21" x14ac:dyDescent="0.2">
      <c r="A120" s="856" t="s">
        <v>53</v>
      </c>
      <c r="B120" s="856"/>
      <c r="C120" s="856"/>
      <c r="D120" s="856"/>
      <c r="E120" s="856" t="s">
        <v>67</v>
      </c>
      <c r="F120" s="856"/>
      <c r="G120" s="856"/>
      <c r="H120" s="856"/>
      <c r="I120" s="325"/>
      <c r="J120" s="335"/>
      <c r="K120" s="335"/>
      <c r="L120" s="335"/>
      <c r="M120" s="335"/>
      <c r="N120" s="335"/>
      <c r="O120" s="335"/>
      <c r="P120" s="322"/>
      <c r="Q120" s="323"/>
      <c r="R120" s="322"/>
      <c r="S120" s="324"/>
      <c r="T120" s="324"/>
      <c r="U120" s="324"/>
    </row>
    <row r="121" spans="1:21" x14ac:dyDescent="0.2">
      <c r="A121" s="856" t="s">
        <v>12</v>
      </c>
      <c r="B121" s="856"/>
      <c r="C121" s="856"/>
      <c r="D121" s="856"/>
      <c r="E121" s="856" t="s">
        <v>68</v>
      </c>
      <c r="F121" s="856"/>
      <c r="G121" s="856"/>
      <c r="H121" s="856"/>
      <c r="I121" s="325"/>
      <c r="J121" s="850" t="s">
        <v>56</v>
      </c>
      <c r="K121" s="850"/>
      <c r="L121" s="852"/>
      <c r="M121" s="323"/>
      <c r="N121" s="851">
        <v>4.974341554572776</v>
      </c>
      <c r="O121" s="327">
        <v>0.18423404163275567</v>
      </c>
      <c r="P121" s="853">
        <v>2.4509212455001474</v>
      </c>
      <c r="Q121" s="328">
        <v>9.1744775092500466E-2</v>
      </c>
      <c r="R121" s="852"/>
      <c r="S121" s="860">
        <v>46</v>
      </c>
      <c r="T121" s="847">
        <v>0.56608749523800295</v>
      </c>
      <c r="U121" s="849">
        <v>1.7370333060182713E-3</v>
      </c>
    </row>
    <row r="122" spans="1:21" x14ac:dyDescent="0.2">
      <c r="A122" s="856" t="s">
        <v>54</v>
      </c>
      <c r="B122" s="856"/>
      <c r="C122" s="856"/>
      <c r="D122" s="856"/>
      <c r="E122" s="856" t="s">
        <v>69</v>
      </c>
      <c r="F122" s="856"/>
      <c r="G122" s="856"/>
      <c r="H122" s="856"/>
      <c r="I122" s="325"/>
      <c r="J122" s="850"/>
      <c r="K122" s="850"/>
      <c r="L122" s="852"/>
      <c r="M122" s="323"/>
      <c r="N122" s="852"/>
      <c r="O122" s="331">
        <v>3.703687002823406E-2</v>
      </c>
      <c r="P122" s="852"/>
      <c r="Q122" s="331">
        <v>3.7432771559242232E-2</v>
      </c>
      <c r="R122" s="852"/>
      <c r="S122" s="861"/>
      <c r="T122" s="848"/>
      <c r="U122" s="848"/>
    </row>
    <row r="123" spans="1:21" x14ac:dyDescent="0.2">
      <c r="A123" s="856" t="s">
        <v>105</v>
      </c>
      <c r="B123" s="856"/>
      <c r="C123" s="856"/>
      <c r="D123" s="856"/>
      <c r="E123" s="856" t="s">
        <v>70</v>
      </c>
      <c r="F123" s="856"/>
      <c r="G123" s="856"/>
      <c r="H123" s="856"/>
      <c r="I123" s="325"/>
      <c r="J123" s="854" t="s">
        <v>103</v>
      </c>
      <c r="K123" s="855"/>
      <c r="L123" s="855"/>
      <c r="M123" s="855"/>
      <c r="N123" s="855"/>
      <c r="O123" s="855"/>
      <c r="P123" s="855"/>
      <c r="Q123" s="328">
        <v>0.10511688436416293</v>
      </c>
      <c r="R123" s="322"/>
      <c r="S123" s="324"/>
      <c r="T123" s="324"/>
      <c r="U123" s="324"/>
    </row>
    <row r="124" spans="1:21" x14ac:dyDescent="0.2">
      <c r="A124" s="856" t="s">
        <v>55</v>
      </c>
      <c r="B124" s="856"/>
      <c r="C124" s="856"/>
      <c r="D124" s="856"/>
      <c r="E124" s="856" t="s">
        <v>71</v>
      </c>
      <c r="F124" s="856"/>
      <c r="G124" s="856"/>
      <c r="H124" s="856"/>
      <c r="I124" s="325"/>
      <c r="J124" s="854" t="s">
        <v>104</v>
      </c>
      <c r="K124" s="855"/>
      <c r="L124" s="855"/>
      <c r="M124" s="855"/>
      <c r="N124" s="855"/>
      <c r="O124" s="855"/>
      <c r="P124" s="855"/>
      <c r="Q124" s="328">
        <v>9.0713702510198183E-2</v>
      </c>
      <c r="R124" s="322"/>
      <c r="S124" s="324"/>
      <c r="T124" s="324"/>
      <c r="U124" s="324"/>
    </row>
    <row r="125" spans="1:21" x14ac:dyDescent="0.2">
      <c r="A125" s="856" t="s">
        <v>176</v>
      </c>
      <c r="B125" s="856"/>
      <c r="C125" s="856"/>
      <c r="D125" s="856"/>
      <c r="E125" s="856" t="s">
        <v>72</v>
      </c>
      <c r="F125" s="856"/>
      <c r="G125" s="856"/>
      <c r="H125" s="856"/>
      <c r="I125" s="325"/>
      <c r="J125" s="336"/>
      <c r="K125" s="337"/>
      <c r="L125" s="337"/>
      <c r="M125" s="337"/>
      <c r="N125" s="337"/>
      <c r="O125" s="337"/>
      <c r="P125" s="337"/>
      <c r="Q125" s="323"/>
      <c r="R125" s="322"/>
      <c r="S125" s="324"/>
      <c r="T125" s="324"/>
      <c r="U125" s="324"/>
    </row>
    <row r="126" spans="1:21" x14ac:dyDescent="0.2">
      <c r="A126" s="856" t="s">
        <v>177</v>
      </c>
      <c r="B126" s="856"/>
      <c r="C126" s="856"/>
      <c r="D126" s="856"/>
      <c r="E126" s="856" t="s">
        <v>73</v>
      </c>
      <c r="F126" s="856"/>
      <c r="G126" s="856"/>
      <c r="H126" s="856"/>
      <c r="I126" s="325"/>
      <c r="J126" s="850" t="s">
        <v>191</v>
      </c>
      <c r="K126" s="850"/>
      <c r="L126" s="853">
        <v>298.73351186408183</v>
      </c>
      <c r="M126" s="328">
        <v>1.2308842065105936</v>
      </c>
      <c r="N126" s="851">
        <v>4.8615223973994253</v>
      </c>
      <c r="O126" s="327">
        <v>0.42684875654097626</v>
      </c>
      <c r="P126" s="853">
        <v>2.3953701721066922</v>
      </c>
      <c r="Q126" s="328">
        <v>0.21060649544614402</v>
      </c>
      <c r="R126" s="329">
        <v>2.1245208459001867</v>
      </c>
      <c r="S126" s="330">
        <v>95.728617678908222</v>
      </c>
      <c r="T126" s="852"/>
      <c r="U126" s="856"/>
    </row>
    <row r="127" spans="1:21" x14ac:dyDescent="0.2">
      <c r="A127" s="856" t="s">
        <v>179</v>
      </c>
      <c r="B127" s="856"/>
      <c r="C127" s="856"/>
      <c r="D127" s="856"/>
      <c r="E127" s="856" t="s">
        <v>74</v>
      </c>
      <c r="F127" s="856"/>
      <c r="G127" s="856"/>
      <c r="H127" s="856"/>
      <c r="I127" s="325"/>
      <c r="J127" s="850"/>
      <c r="K127" s="850"/>
      <c r="L127" s="852"/>
      <c r="M127" s="331">
        <v>4.1203419021519855E-3</v>
      </c>
      <c r="N127" s="852"/>
      <c r="O127" s="331">
        <v>8.7801458401037202E-2</v>
      </c>
      <c r="P127" s="852"/>
      <c r="Q127" s="331">
        <v>8.7922316933970485E-2</v>
      </c>
      <c r="R127" s="332">
        <v>1.177826053142576E-4</v>
      </c>
      <c r="S127" s="333">
        <v>37</v>
      </c>
      <c r="T127" s="848"/>
      <c r="U127" s="848"/>
    </row>
    <row r="128" spans="1:21" x14ac:dyDescent="0.2">
      <c r="A128" s="856" t="s">
        <v>180</v>
      </c>
      <c r="B128" s="856"/>
      <c r="C128" s="856"/>
      <c r="D128" s="856"/>
      <c r="E128" s="856" t="s">
        <v>75</v>
      </c>
      <c r="F128" s="856"/>
      <c r="G128" s="856"/>
      <c r="H128" s="856"/>
      <c r="I128" s="325"/>
      <c r="J128" s="854" t="s">
        <v>103</v>
      </c>
      <c r="K128" s="855"/>
      <c r="L128" s="855"/>
      <c r="M128" s="855"/>
      <c r="N128" s="855"/>
      <c r="O128" s="855"/>
      <c r="P128" s="855"/>
      <c r="Q128" s="328">
        <v>0.21649395418497244</v>
      </c>
      <c r="R128" s="329">
        <v>1.4780914437337573</v>
      </c>
      <c r="S128" s="846" t="s">
        <v>15</v>
      </c>
      <c r="T128" s="846"/>
      <c r="U128" s="846"/>
    </row>
    <row r="129" spans="1:21" x14ac:dyDescent="0.2">
      <c r="A129" s="856" t="s">
        <v>181</v>
      </c>
      <c r="B129" s="856"/>
      <c r="C129" s="856"/>
      <c r="D129" s="856"/>
      <c r="E129" s="856" t="s">
        <v>76</v>
      </c>
      <c r="F129" s="856"/>
      <c r="G129" s="856"/>
      <c r="H129" s="856"/>
      <c r="I129" s="286"/>
      <c r="J129" s="854" t="s">
        <v>104</v>
      </c>
      <c r="K129" s="855"/>
      <c r="L129" s="855"/>
      <c r="M129" s="855"/>
      <c r="N129" s="855"/>
      <c r="O129" s="855"/>
      <c r="P129" s="855"/>
      <c r="Q129" s="328">
        <v>0.21017943257309571</v>
      </c>
      <c r="R129" s="334">
        <v>1.4575736159454131</v>
      </c>
      <c r="S129" s="846" t="s">
        <v>13</v>
      </c>
      <c r="T129" s="846"/>
      <c r="U129" s="846"/>
    </row>
    <row r="130" spans="1:21" x14ac:dyDescent="0.2">
      <c r="A130" s="856" t="s">
        <v>60</v>
      </c>
      <c r="B130" s="856"/>
      <c r="C130" s="856"/>
      <c r="D130" s="856"/>
      <c r="E130" s="856" t="s">
        <v>77</v>
      </c>
      <c r="F130" s="856"/>
      <c r="G130" s="856"/>
      <c r="H130" s="856"/>
      <c r="I130" s="286"/>
      <c r="J130" s="854"/>
      <c r="K130" s="855"/>
      <c r="L130" s="855"/>
      <c r="M130" s="855"/>
      <c r="N130" s="855"/>
      <c r="O130" s="855"/>
      <c r="P130" s="855"/>
      <c r="Q130" s="857">
        <v>4</v>
      </c>
      <c r="R130" s="852"/>
      <c r="S130" s="846" t="s">
        <v>58</v>
      </c>
      <c r="T130" s="846"/>
      <c r="U130" s="846"/>
    </row>
    <row r="131" spans="1:21" x14ac:dyDescent="0.2">
      <c r="A131" s="856" t="s">
        <v>61</v>
      </c>
      <c r="B131" s="856"/>
      <c r="C131" s="856"/>
      <c r="D131" s="856"/>
      <c r="E131" s="856" t="s">
        <v>78</v>
      </c>
      <c r="F131" s="856"/>
      <c r="G131" s="856"/>
      <c r="H131" s="856"/>
      <c r="I131" s="286"/>
      <c r="J131" s="854"/>
      <c r="K131" s="855"/>
      <c r="L131" s="855"/>
      <c r="M131" s="855"/>
      <c r="N131" s="855"/>
      <c r="O131" s="855"/>
      <c r="P131" s="855"/>
      <c r="Q131" s="858">
        <v>6.7555749128089815E-6</v>
      </c>
      <c r="R131" s="852"/>
      <c r="S131" s="846" t="s">
        <v>57</v>
      </c>
      <c r="T131" s="846"/>
      <c r="U131" s="846"/>
    </row>
    <row r="132" spans="1:21" x14ac:dyDescent="0.2">
      <c r="A132" s="856" t="s">
        <v>11</v>
      </c>
      <c r="B132" s="856"/>
      <c r="C132" s="856"/>
      <c r="D132" s="856"/>
      <c r="E132" s="856" t="s">
        <v>79</v>
      </c>
      <c r="F132" s="856"/>
      <c r="G132" s="856"/>
      <c r="H132" s="856"/>
      <c r="I132" s="286"/>
      <c r="J132" s="336"/>
      <c r="K132" s="337"/>
      <c r="L132" s="337"/>
      <c r="M132" s="337"/>
      <c r="N132" s="337"/>
      <c r="O132" s="337"/>
      <c r="P132" s="337"/>
      <c r="Q132" s="323"/>
      <c r="R132" s="322"/>
      <c r="S132" s="324"/>
      <c r="T132" s="324"/>
      <c r="U132" s="324"/>
    </row>
    <row r="133" spans="1:21" x14ac:dyDescent="0.2">
      <c r="A133" s="856" t="s">
        <v>182</v>
      </c>
      <c r="B133" s="856"/>
      <c r="C133" s="856"/>
      <c r="D133" s="856"/>
      <c r="E133" s="856" t="s">
        <v>80</v>
      </c>
      <c r="F133" s="856"/>
      <c r="G133" s="856"/>
      <c r="H133" s="856"/>
      <c r="I133" s="286"/>
      <c r="J133" s="850" t="s">
        <v>192</v>
      </c>
      <c r="K133" s="850"/>
      <c r="L133" s="853">
        <v>298.73331615634601</v>
      </c>
      <c r="M133" s="328">
        <v>1.2286506741205738</v>
      </c>
      <c r="N133" s="851">
        <v>4.8683365886368826</v>
      </c>
      <c r="O133" s="327">
        <v>0.41146263011686729</v>
      </c>
      <c r="P133" s="853">
        <v>2.3987254625066812</v>
      </c>
      <c r="Q133" s="328">
        <v>0.20304720347863564</v>
      </c>
      <c r="R133" s="329">
        <v>2.11508197192199</v>
      </c>
      <c r="S133" s="330">
        <v>95.728617678908222</v>
      </c>
      <c r="T133" s="852"/>
      <c r="U133" s="856"/>
    </row>
    <row r="134" spans="1:21" x14ac:dyDescent="0.2">
      <c r="A134" s="856" t="s">
        <v>184</v>
      </c>
      <c r="B134" s="856"/>
      <c r="C134" s="856"/>
      <c r="D134" s="856"/>
      <c r="E134" s="856" t="s">
        <v>62</v>
      </c>
      <c r="F134" s="856"/>
      <c r="G134" s="856"/>
      <c r="H134" s="856"/>
      <c r="I134" s="286"/>
      <c r="J134" s="850"/>
      <c r="K134" s="850"/>
      <c r="L134" s="852"/>
      <c r="M134" s="331">
        <v>4.1128679249071215E-3</v>
      </c>
      <c r="N134" s="852"/>
      <c r="O134" s="331">
        <v>8.4518114683618334E-2</v>
      </c>
      <c r="P134" s="852"/>
      <c r="Q134" s="331">
        <v>8.4647954362584793E-2</v>
      </c>
      <c r="R134" s="332">
        <v>1.29494727270745E-4</v>
      </c>
      <c r="S134" s="333">
        <v>37</v>
      </c>
      <c r="T134" s="848"/>
      <c r="U134" s="848"/>
    </row>
    <row r="135" spans="1:21" x14ac:dyDescent="0.2">
      <c r="A135" s="856" t="s">
        <v>185</v>
      </c>
      <c r="B135" s="856"/>
      <c r="C135" s="856"/>
      <c r="D135" s="856"/>
      <c r="E135" s="856" t="s">
        <v>62</v>
      </c>
      <c r="F135" s="856"/>
      <c r="G135" s="856"/>
      <c r="H135" s="856"/>
      <c r="I135" s="286"/>
      <c r="J135" s="854" t="s">
        <v>103</v>
      </c>
      <c r="K135" s="855"/>
      <c r="L135" s="855"/>
      <c r="M135" s="855"/>
      <c r="N135" s="855"/>
      <c r="O135" s="855"/>
      <c r="P135" s="855"/>
      <c r="Q135" s="328">
        <v>0.20916440630296027</v>
      </c>
      <c r="R135" s="329">
        <v>1.4780914437337573</v>
      </c>
      <c r="S135" s="846" t="s">
        <v>15</v>
      </c>
      <c r="T135" s="846"/>
      <c r="U135" s="846"/>
    </row>
    <row r="136" spans="1:21" x14ac:dyDescent="0.2">
      <c r="A136" s="856" t="s">
        <v>62</v>
      </c>
      <c r="B136" s="856"/>
      <c r="C136" s="856"/>
      <c r="D136" s="856"/>
      <c r="E136" s="856" t="s">
        <v>62</v>
      </c>
      <c r="F136" s="856"/>
      <c r="G136" s="856"/>
      <c r="H136" s="856"/>
      <c r="I136" s="286"/>
      <c r="J136" s="854" t="s">
        <v>104</v>
      </c>
      <c r="K136" s="855"/>
      <c r="L136" s="855"/>
      <c r="M136" s="855"/>
      <c r="N136" s="855"/>
      <c r="O136" s="855"/>
      <c r="P136" s="855"/>
      <c r="Q136" s="328">
        <v>0.20260296478381709</v>
      </c>
      <c r="R136" s="334">
        <v>1.454332139479146</v>
      </c>
      <c r="S136" s="846" t="s">
        <v>13</v>
      </c>
      <c r="T136" s="846"/>
      <c r="U136" s="846"/>
    </row>
    <row r="137" spans="1:21" x14ac:dyDescent="0.2">
      <c r="A137" s="856" t="s">
        <v>62</v>
      </c>
      <c r="B137" s="856"/>
      <c r="C137" s="856"/>
      <c r="D137" s="856"/>
      <c r="E137" s="856" t="s">
        <v>62</v>
      </c>
      <c r="F137" s="856"/>
      <c r="G137" s="856"/>
      <c r="H137" s="856"/>
      <c r="I137" s="286"/>
      <c r="J137" s="854"/>
      <c r="K137" s="855"/>
      <c r="L137" s="855"/>
      <c r="M137" s="855"/>
      <c r="N137" s="855"/>
      <c r="O137" s="855"/>
      <c r="P137" s="855"/>
      <c r="Q137" s="857">
        <v>3</v>
      </c>
      <c r="R137" s="852"/>
      <c r="S137" s="846" t="s">
        <v>58</v>
      </c>
      <c r="T137" s="846"/>
      <c r="U137" s="846"/>
    </row>
    <row r="138" spans="1:21" x14ac:dyDescent="0.2">
      <c r="A138" s="856" t="s">
        <v>62</v>
      </c>
      <c r="B138" s="856"/>
      <c r="C138" s="856"/>
      <c r="D138" s="856"/>
      <c r="E138" s="856" t="s">
        <v>62</v>
      </c>
      <c r="F138" s="856"/>
      <c r="G138" s="856"/>
      <c r="H138" s="856"/>
      <c r="I138" s="286"/>
      <c r="J138" s="854"/>
      <c r="K138" s="855"/>
      <c r="L138" s="855"/>
      <c r="M138" s="855"/>
      <c r="N138" s="855"/>
      <c r="O138" s="855"/>
      <c r="P138" s="855"/>
      <c r="Q138" s="858">
        <v>1.1317426711343614E-6</v>
      </c>
      <c r="R138" s="852"/>
      <c r="S138" s="846" t="s">
        <v>57</v>
      </c>
      <c r="T138" s="846"/>
      <c r="U138" s="846"/>
    </row>
    <row r="139" spans="1:21" x14ac:dyDescent="0.2">
      <c r="A139" s="856" t="s">
        <v>62</v>
      </c>
      <c r="B139" s="856"/>
      <c r="C139" s="856"/>
      <c r="D139" s="856"/>
      <c r="E139" s="856" t="s">
        <v>62</v>
      </c>
      <c r="F139" s="856"/>
      <c r="G139" s="856"/>
      <c r="H139" s="856"/>
      <c r="I139" s="286"/>
      <c r="J139" s="854"/>
      <c r="K139" s="855"/>
      <c r="L139" s="855"/>
      <c r="M139" s="855"/>
      <c r="N139" s="855"/>
      <c r="O139" s="855"/>
      <c r="P139" s="855"/>
      <c r="Q139" s="859">
        <v>5.0359564898919663E-2</v>
      </c>
      <c r="R139" s="852"/>
      <c r="S139" s="846" t="s">
        <v>59</v>
      </c>
      <c r="T139" s="846"/>
      <c r="U139" s="846"/>
    </row>
    <row r="140" spans="1:21" x14ac:dyDescent="0.2">
      <c r="A140" s="856" t="s">
        <v>62</v>
      </c>
      <c r="B140" s="856"/>
      <c r="C140" s="856"/>
      <c r="D140" s="856"/>
      <c r="E140" s="856" t="s">
        <v>62</v>
      </c>
      <c r="F140" s="856"/>
      <c r="G140" s="856"/>
      <c r="H140" s="856"/>
      <c r="I140" s="286"/>
      <c r="J140" s="854"/>
      <c r="K140" s="855"/>
      <c r="L140" s="855"/>
      <c r="M140" s="855"/>
      <c r="N140" s="855"/>
      <c r="O140" s="855"/>
      <c r="P140" s="855"/>
      <c r="Q140" s="856"/>
      <c r="R140" s="852"/>
      <c r="S140" s="846"/>
      <c r="T140" s="846"/>
      <c r="U140" s="846"/>
    </row>
    <row r="141" spans="1:21" ht="16" thickBot="1" x14ac:dyDescent="0.25">
      <c r="A141" s="312"/>
      <c r="B141" s="312"/>
      <c r="C141" s="312"/>
      <c r="D141" s="338"/>
      <c r="E141" s="312"/>
      <c r="F141" s="312"/>
      <c r="G141" s="312"/>
      <c r="H141" s="338"/>
      <c r="I141" s="286"/>
      <c r="J141" s="312"/>
      <c r="K141" s="312"/>
      <c r="L141" s="312"/>
      <c r="M141" s="312"/>
      <c r="N141" s="312"/>
      <c r="O141" s="312"/>
      <c r="P141" s="313"/>
      <c r="Q141" s="314"/>
      <c r="R141" s="314"/>
      <c r="S141" s="312"/>
      <c r="T141" s="312"/>
      <c r="U141" s="312"/>
    </row>
    <row r="142" spans="1:21" x14ac:dyDescent="0.2">
      <c r="A142" s="286"/>
      <c r="B142" s="286"/>
      <c r="C142" s="286"/>
      <c r="D142" s="325"/>
      <c r="E142" s="286"/>
      <c r="F142" s="286"/>
      <c r="G142" s="286"/>
      <c r="H142" s="325"/>
      <c r="I142" s="286"/>
      <c r="J142" s="325"/>
      <c r="K142" s="286"/>
      <c r="L142" s="286"/>
      <c r="M142" s="286"/>
      <c r="N142" s="286"/>
      <c r="O142" s="286"/>
      <c r="P142" s="287"/>
      <c r="Q142" s="288"/>
      <c r="R142" s="286"/>
      <c r="S142" s="286"/>
      <c r="T142" s="286"/>
      <c r="U142" s="286"/>
    </row>
    <row r="143" spans="1:21" x14ac:dyDescent="0.2">
      <c r="A143" s="286"/>
      <c r="B143" s="286"/>
      <c r="C143" s="286"/>
      <c r="D143" s="325"/>
      <c r="E143" s="325"/>
      <c r="F143" s="325"/>
      <c r="G143" s="325"/>
      <c r="H143" s="325"/>
      <c r="I143" s="286"/>
      <c r="J143" s="325"/>
      <c r="K143" s="286"/>
      <c r="L143" s="286"/>
      <c r="M143" s="286"/>
      <c r="N143" s="286"/>
      <c r="O143" s="286"/>
      <c r="P143" s="287"/>
      <c r="Q143" s="288"/>
      <c r="R143" s="286"/>
      <c r="S143" s="286"/>
      <c r="T143" s="286"/>
      <c r="U143" s="286"/>
    </row>
    <row r="144" spans="1:21" x14ac:dyDescent="0.2">
      <c r="A144" s="286"/>
      <c r="B144" s="286"/>
      <c r="C144" s="286"/>
      <c r="D144" s="325"/>
      <c r="E144" s="325"/>
      <c r="F144" s="325"/>
      <c r="G144" s="325"/>
      <c r="H144" s="325"/>
      <c r="I144" s="286"/>
      <c r="J144" s="325"/>
      <c r="K144" s="286"/>
      <c r="L144" s="286"/>
      <c r="M144" s="286"/>
      <c r="N144" s="286"/>
      <c r="O144" s="286"/>
      <c r="P144" s="287"/>
      <c r="Q144" s="288"/>
      <c r="R144" s="286"/>
      <c r="S144" s="286"/>
      <c r="T144" s="286"/>
      <c r="U144" s="286"/>
    </row>
    <row r="145" spans="1:21" x14ac:dyDescent="0.2">
      <c r="A145" s="286"/>
      <c r="B145" s="286"/>
      <c r="C145" s="286"/>
      <c r="D145" s="286"/>
      <c r="E145" s="286"/>
      <c r="F145" s="286"/>
      <c r="G145" s="286"/>
      <c r="H145" s="286"/>
      <c r="I145" s="286"/>
      <c r="J145" s="286"/>
      <c r="K145" s="286"/>
      <c r="L145" s="286"/>
      <c r="M145" s="287"/>
      <c r="N145" s="286"/>
      <c r="O145" s="287"/>
      <c r="P145" s="288"/>
      <c r="Q145" s="286"/>
      <c r="R145" s="286"/>
      <c r="S145" s="286"/>
      <c r="T145" s="286"/>
      <c r="U145" s="286"/>
    </row>
    <row r="146" spans="1:21" x14ac:dyDescent="0.2">
      <c r="A146" s="286"/>
      <c r="B146" s="286"/>
      <c r="C146" s="286"/>
      <c r="D146" s="286"/>
      <c r="E146" s="286"/>
      <c r="F146" s="286"/>
      <c r="G146" s="286"/>
      <c r="H146" s="286"/>
      <c r="I146" s="286"/>
      <c r="J146" s="286"/>
      <c r="K146" s="286"/>
      <c r="L146" s="286"/>
      <c r="M146" s="287"/>
      <c r="N146" s="286"/>
      <c r="O146" s="287"/>
      <c r="P146" s="288"/>
      <c r="Q146" s="286"/>
      <c r="R146" s="286"/>
      <c r="S146" s="286"/>
      <c r="T146" s="286"/>
      <c r="U146" s="286"/>
    </row>
    <row r="147" spans="1:21" x14ac:dyDescent="0.2">
      <c r="A147" s="286"/>
      <c r="B147" s="286"/>
      <c r="C147" s="286"/>
      <c r="D147" s="286"/>
      <c r="E147" s="286"/>
      <c r="F147" s="286"/>
      <c r="G147" s="286"/>
      <c r="H147" s="286"/>
      <c r="I147" s="286"/>
      <c r="J147" s="286"/>
      <c r="K147" s="286"/>
      <c r="L147" s="286"/>
      <c r="M147" s="287"/>
      <c r="N147" s="286"/>
      <c r="O147" s="287"/>
      <c r="P147" s="288"/>
      <c r="Q147" s="286"/>
      <c r="R147" s="286"/>
      <c r="S147" s="286"/>
      <c r="T147" s="286"/>
      <c r="U147" s="286"/>
    </row>
    <row r="148" spans="1:21" x14ac:dyDescent="0.2">
      <c r="A148" s="286"/>
      <c r="B148" s="286"/>
      <c r="C148" s="286"/>
      <c r="D148" s="286"/>
      <c r="E148" s="286"/>
      <c r="F148" s="286"/>
      <c r="G148" s="286"/>
      <c r="H148" s="286"/>
      <c r="I148" s="286"/>
      <c r="J148" s="286"/>
      <c r="K148" s="286"/>
      <c r="L148" s="286"/>
      <c r="M148" s="287"/>
      <c r="N148" s="286"/>
      <c r="O148" s="287"/>
      <c r="P148" s="288"/>
      <c r="Q148" s="286"/>
      <c r="R148" s="286"/>
      <c r="S148" s="286"/>
      <c r="T148" s="286"/>
      <c r="U148" s="286"/>
    </row>
    <row r="149" spans="1:21" x14ac:dyDescent="0.2">
      <c r="A149" s="286"/>
      <c r="B149" s="286"/>
      <c r="C149" s="286"/>
      <c r="D149" s="286"/>
      <c r="E149" s="286"/>
      <c r="F149" s="286"/>
      <c r="G149" s="286"/>
      <c r="H149" s="286"/>
      <c r="I149" s="286"/>
      <c r="J149" s="286"/>
      <c r="K149" s="286"/>
      <c r="L149" s="286"/>
      <c r="M149" s="287"/>
      <c r="N149" s="286"/>
      <c r="O149" s="287"/>
      <c r="P149" s="288"/>
      <c r="Q149" s="286"/>
      <c r="R149" s="286"/>
      <c r="S149" s="286"/>
      <c r="T149" s="286"/>
      <c r="U149" s="286"/>
    </row>
    <row r="150" spans="1:21" x14ac:dyDescent="0.2">
      <c r="A150" s="286"/>
      <c r="B150" s="286"/>
      <c r="C150" s="286"/>
      <c r="D150" s="286"/>
      <c r="E150" s="286"/>
      <c r="F150" s="286"/>
      <c r="G150" s="286"/>
      <c r="H150" s="286"/>
      <c r="I150" s="286"/>
      <c r="J150" s="286"/>
      <c r="K150" s="286"/>
      <c r="L150" s="286"/>
      <c r="M150" s="287"/>
      <c r="N150" s="286"/>
      <c r="O150" s="287"/>
      <c r="P150" s="288"/>
      <c r="Q150" s="286"/>
      <c r="R150" s="286"/>
      <c r="S150" s="286"/>
      <c r="T150" s="286"/>
      <c r="U150" s="286"/>
    </row>
    <row r="151" spans="1:21" x14ac:dyDescent="0.2">
      <c r="A151" s="286"/>
      <c r="B151" s="286"/>
      <c r="C151" s="286"/>
      <c r="D151" s="286"/>
      <c r="E151" s="286"/>
      <c r="F151" s="286"/>
      <c r="G151" s="286"/>
      <c r="H151" s="286"/>
      <c r="I151" s="286"/>
      <c r="J151" s="286"/>
      <c r="K151" s="286"/>
      <c r="L151" s="286"/>
      <c r="M151" s="287"/>
      <c r="N151" s="286"/>
      <c r="O151" s="287"/>
      <c r="P151" s="288"/>
      <c r="Q151" s="286"/>
      <c r="R151" s="286"/>
      <c r="S151" s="286"/>
      <c r="T151" s="286"/>
      <c r="U151" s="286"/>
    </row>
    <row r="152" spans="1:21" x14ac:dyDescent="0.2">
      <c r="A152" s="346"/>
      <c r="B152" s="346"/>
      <c r="C152" s="346"/>
      <c r="D152" s="346"/>
      <c r="E152" s="346"/>
      <c r="F152" s="346"/>
      <c r="G152" s="346"/>
      <c r="H152" s="346"/>
      <c r="I152" s="346"/>
      <c r="J152" s="346"/>
      <c r="K152" s="346"/>
      <c r="L152" s="346"/>
      <c r="M152" s="287"/>
      <c r="N152" s="286"/>
      <c r="O152" s="287"/>
      <c r="P152" s="288"/>
      <c r="Q152" s="286"/>
      <c r="R152" s="346"/>
      <c r="S152" s="346"/>
      <c r="T152" s="346"/>
      <c r="U152" s="346"/>
    </row>
    <row r="153" spans="1:21" x14ac:dyDescent="0.2">
      <c r="A153" s="346"/>
      <c r="B153" s="346"/>
      <c r="C153" s="346"/>
      <c r="D153" s="346"/>
      <c r="E153" s="346"/>
      <c r="F153" s="346"/>
      <c r="G153" s="346"/>
      <c r="H153" s="346"/>
      <c r="I153" s="346"/>
      <c r="J153" s="346"/>
      <c r="K153" s="346"/>
      <c r="L153" s="346"/>
      <c r="M153" s="287"/>
      <c r="N153" s="286"/>
      <c r="O153" s="287"/>
      <c r="P153" s="288"/>
      <c r="Q153" s="286"/>
      <c r="R153" s="346"/>
      <c r="S153" s="346"/>
      <c r="T153" s="346"/>
      <c r="U153" s="346"/>
    </row>
  </sheetData>
  <mergeCells count="540">
    <mergeCell ref="Q37:R37"/>
    <mergeCell ref="Q38:R38"/>
    <mergeCell ref="J43:P43"/>
    <mergeCell ref="S43:U43"/>
    <mergeCell ref="J37:P37"/>
    <mergeCell ref="S37:U37"/>
    <mergeCell ref="S46:U46"/>
    <mergeCell ref="E45:H45"/>
    <mergeCell ref="E46:H46"/>
    <mergeCell ref="E43:H43"/>
    <mergeCell ref="E44:H44"/>
    <mergeCell ref="E37:H37"/>
    <mergeCell ref="E38:H38"/>
    <mergeCell ref="E39:H39"/>
    <mergeCell ref="E40:H40"/>
    <mergeCell ref="T40:T41"/>
    <mergeCell ref="U40:U41"/>
    <mergeCell ref="S42:U42"/>
    <mergeCell ref="A45:D45"/>
    <mergeCell ref="A42:D42"/>
    <mergeCell ref="A43:D43"/>
    <mergeCell ref="A44:D44"/>
    <mergeCell ref="A46:D46"/>
    <mergeCell ref="J38:P38"/>
    <mergeCell ref="J40:K41"/>
    <mergeCell ref="N40:N41"/>
    <mergeCell ref="P40:P41"/>
    <mergeCell ref="L40:L41"/>
    <mergeCell ref="S47:U47"/>
    <mergeCell ref="S38:U38"/>
    <mergeCell ref="Q46:R46"/>
    <mergeCell ref="S45:U45"/>
    <mergeCell ref="J44:P44"/>
    <mergeCell ref="S44:U44"/>
    <mergeCell ref="Q44:R44"/>
    <mergeCell ref="Q45:R45"/>
    <mergeCell ref="Q47:R47"/>
    <mergeCell ref="A47:D47"/>
    <mergeCell ref="J42:P42"/>
    <mergeCell ref="J46:P46"/>
    <mergeCell ref="E41:H41"/>
    <mergeCell ref="E42:H42"/>
    <mergeCell ref="J45:P45"/>
    <mergeCell ref="A32:D32"/>
    <mergeCell ref="A33:D33"/>
    <mergeCell ref="A34:D34"/>
    <mergeCell ref="A35:D35"/>
    <mergeCell ref="A36:D36"/>
    <mergeCell ref="J47:P47"/>
    <mergeCell ref="E35:H35"/>
    <mergeCell ref="A41:D41"/>
    <mergeCell ref="A37:D37"/>
    <mergeCell ref="A38:D38"/>
    <mergeCell ref="A39:D39"/>
    <mergeCell ref="A40:D40"/>
    <mergeCell ref="J35:P35"/>
    <mergeCell ref="L33:L34"/>
    <mergeCell ref="E47:H47"/>
    <mergeCell ref="J33:K34"/>
    <mergeCell ref="N33:N34"/>
    <mergeCell ref="P33:P34"/>
    <mergeCell ref="A30:D30"/>
    <mergeCell ref="A31:D31"/>
    <mergeCell ref="A25:D25"/>
    <mergeCell ref="E25:H25"/>
    <mergeCell ref="A24:D24"/>
    <mergeCell ref="E24:H24"/>
    <mergeCell ref="A28:D28"/>
    <mergeCell ref="A29:D29"/>
    <mergeCell ref="E23:H23"/>
    <mergeCell ref="E30:H30"/>
    <mergeCell ref="A26:D26"/>
    <mergeCell ref="E26:H26"/>
    <mergeCell ref="A27:D27"/>
    <mergeCell ref="E27:H27"/>
    <mergeCell ref="I1:I2"/>
    <mergeCell ref="H1:H2"/>
    <mergeCell ref="G1:G2"/>
    <mergeCell ref="F1:F2"/>
    <mergeCell ref="E1:E2"/>
    <mergeCell ref="N28:N29"/>
    <mergeCell ref="J25:P25"/>
    <mergeCell ref="N1:N2"/>
    <mergeCell ref="O1:O2"/>
    <mergeCell ref="L1:L2"/>
    <mergeCell ref="M1:M2"/>
    <mergeCell ref="L20:L21"/>
    <mergeCell ref="M20:M21"/>
    <mergeCell ref="L23:L24"/>
    <mergeCell ref="L28:L29"/>
    <mergeCell ref="A20:H21"/>
    <mergeCell ref="A23:D23"/>
    <mergeCell ref="J23:K24"/>
    <mergeCell ref="N23:N24"/>
    <mergeCell ref="P23:P24"/>
    <mergeCell ref="A1:B2"/>
    <mergeCell ref="C1:C2"/>
    <mergeCell ref="D1:D2"/>
    <mergeCell ref="J1:J2"/>
    <mergeCell ref="U28:U29"/>
    <mergeCell ref="J30:P30"/>
    <mergeCell ref="E36:H36"/>
    <mergeCell ref="E28:H28"/>
    <mergeCell ref="E29:H29"/>
    <mergeCell ref="P28:P29"/>
    <mergeCell ref="R28:R29"/>
    <mergeCell ref="S28:S29"/>
    <mergeCell ref="T28:T29"/>
    <mergeCell ref="J28:K29"/>
    <mergeCell ref="E31:H31"/>
    <mergeCell ref="E32:H32"/>
    <mergeCell ref="E33:H33"/>
    <mergeCell ref="E34:H34"/>
    <mergeCell ref="U33:U34"/>
    <mergeCell ref="S35:U35"/>
    <mergeCell ref="J31:P31"/>
    <mergeCell ref="T33:T34"/>
    <mergeCell ref="J36:P36"/>
    <mergeCell ref="S36:U36"/>
    <mergeCell ref="AM55:AN55"/>
    <mergeCell ref="AF44:AL44"/>
    <mergeCell ref="W34:Z34"/>
    <mergeCell ref="AA34:AD34"/>
    <mergeCell ref="W35:Z35"/>
    <mergeCell ref="U1:U2"/>
    <mergeCell ref="P2:Q2"/>
    <mergeCell ref="J20:K21"/>
    <mergeCell ref="N20:N21"/>
    <mergeCell ref="O20:O21"/>
    <mergeCell ref="R20:R21"/>
    <mergeCell ref="T20:T21"/>
    <mergeCell ref="U20:U21"/>
    <mergeCell ref="P21:Q21"/>
    <mergeCell ref="K1:K2"/>
    <mergeCell ref="S25:U25"/>
    <mergeCell ref="J26:P26"/>
    <mergeCell ref="S26:U26"/>
    <mergeCell ref="T23:T24"/>
    <mergeCell ref="U23:U24"/>
    <mergeCell ref="W54:Z54"/>
    <mergeCell ref="W55:Z55"/>
    <mergeCell ref="AA55:AD55"/>
    <mergeCell ref="AF54:AL54"/>
    <mergeCell ref="AO51:AQ51"/>
    <mergeCell ref="AF45:AL45"/>
    <mergeCell ref="AO45:AQ45"/>
    <mergeCell ref="AO50:AQ50"/>
    <mergeCell ref="AF48:AG49"/>
    <mergeCell ref="AP48:AP49"/>
    <mergeCell ref="AQ48:AQ49"/>
    <mergeCell ref="AH48:AH49"/>
    <mergeCell ref="T1:T2"/>
    <mergeCell ref="AF39:AL39"/>
    <mergeCell ref="AF41:AG42"/>
    <mergeCell ref="AJ41:AJ42"/>
    <mergeCell ref="AL41:AL42"/>
    <mergeCell ref="AF46:AL46"/>
    <mergeCell ref="AF50:AL50"/>
    <mergeCell ref="AA49:AD49"/>
    <mergeCell ref="AA50:AD50"/>
    <mergeCell ref="W28:AD29"/>
    <mergeCell ref="W31:Z31"/>
    <mergeCell ref="W33:Z33"/>
    <mergeCell ref="AA31:AD31"/>
    <mergeCell ref="AA33:AD33"/>
    <mergeCell ref="AO36:AO37"/>
    <mergeCell ref="AP36:AP37"/>
    <mergeCell ref="AO55:AQ55"/>
    <mergeCell ref="AH1:AH2"/>
    <mergeCell ref="AI1:AI2"/>
    <mergeCell ref="AH28:AH29"/>
    <mergeCell ref="AI28:AI29"/>
    <mergeCell ref="AH31:AH32"/>
    <mergeCell ref="AH36:AH37"/>
    <mergeCell ref="AO46:AQ46"/>
    <mergeCell ref="AJ48:AJ49"/>
    <mergeCell ref="AL48:AL49"/>
    <mergeCell ref="AO54:AQ54"/>
    <mergeCell ref="AF53:AL53"/>
    <mergeCell ref="AO53:AQ53"/>
    <mergeCell ref="AF52:AL52"/>
    <mergeCell ref="AO52:AQ52"/>
    <mergeCell ref="AM52:AN52"/>
    <mergeCell ref="AM53:AN53"/>
    <mergeCell ref="AL36:AL37"/>
    <mergeCell ref="AN36:AN37"/>
    <mergeCell ref="AM54:AN54"/>
    <mergeCell ref="AO44:AQ44"/>
    <mergeCell ref="AM45:AN45"/>
    <mergeCell ref="AM46:AN46"/>
    <mergeCell ref="AF51:AL51"/>
    <mergeCell ref="AA53:AD53"/>
    <mergeCell ref="AA54:AD54"/>
    <mergeCell ref="AA51:AD51"/>
    <mergeCell ref="AA52:AD52"/>
    <mergeCell ref="AA45:AD45"/>
    <mergeCell ref="AA46:AD46"/>
    <mergeCell ref="AA47:AD47"/>
    <mergeCell ref="AA48:AD48"/>
    <mergeCell ref="AA43:AD43"/>
    <mergeCell ref="AF55:AL55"/>
    <mergeCell ref="AA44:AD44"/>
    <mergeCell ref="AF43:AL43"/>
    <mergeCell ref="W53:Z53"/>
    <mergeCell ref="W50:Z50"/>
    <mergeCell ref="W51:Z51"/>
    <mergeCell ref="W52:Z52"/>
    <mergeCell ref="AA35:AD35"/>
    <mergeCell ref="W40:Z40"/>
    <mergeCell ref="W41:Z41"/>
    <mergeCell ref="W42:Z42"/>
    <mergeCell ref="W43:Z43"/>
    <mergeCell ref="W49:Z49"/>
    <mergeCell ref="W45:Z45"/>
    <mergeCell ref="W46:Z46"/>
    <mergeCell ref="W47:Z47"/>
    <mergeCell ref="W48:Z48"/>
    <mergeCell ref="W38:Z38"/>
    <mergeCell ref="W39:Z39"/>
    <mergeCell ref="AA36:AD36"/>
    <mergeCell ref="AA37:AD37"/>
    <mergeCell ref="AA38:AD38"/>
    <mergeCell ref="AA39:AD39"/>
    <mergeCell ref="AA40:AD40"/>
    <mergeCell ref="AF36:AG37"/>
    <mergeCell ref="W44:Z44"/>
    <mergeCell ref="AF34:AL34"/>
    <mergeCell ref="AO34:AQ34"/>
    <mergeCell ref="AP31:AP32"/>
    <mergeCell ref="AQ31:AQ32"/>
    <mergeCell ref="AF31:AG32"/>
    <mergeCell ref="AJ31:AJ32"/>
    <mergeCell ref="AL31:AL32"/>
    <mergeCell ref="AQ36:AQ37"/>
    <mergeCell ref="AF38:AL38"/>
    <mergeCell ref="AJ36:AJ37"/>
    <mergeCell ref="W36:Z36"/>
    <mergeCell ref="W37:Z37"/>
    <mergeCell ref="W32:Z32"/>
    <mergeCell ref="AA32:AD32"/>
    <mergeCell ref="AA41:AD41"/>
    <mergeCell ref="AA42:AD42"/>
    <mergeCell ref="AP41:AP42"/>
    <mergeCell ref="AQ41:AQ42"/>
    <mergeCell ref="AO43:AQ43"/>
    <mergeCell ref="AH41:AH42"/>
    <mergeCell ref="AF28:AG29"/>
    <mergeCell ref="AJ28:AJ29"/>
    <mergeCell ref="AK28:AK29"/>
    <mergeCell ref="AN28:AN29"/>
    <mergeCell ref="AP28:AP29"/>
    <mergeCell ref="AQ28:AQ29"/>
    <mergeCell ref="AL29:AM29"/>
    <mergeCell ref="AG1:AG2"/>
    <mergeCell ref="AF33:AL33"/>
    <mergeCell ref="AO33:AQ33"/>
    <mergeCell ref="AJ1:AJ2"/>
    <mergeCell ref="AK1:AK2"/>
    <mergeCell ref="AP1:AP2"/>
    <mergeCell ref="W1:X2"/>
    <mergeCell ref="Y1:Y2"/>
    <mergeCell ref="Z1:Z2"/>
    <mergeCell ref="AF1:AF2"/>
    <mergeCell ref="AQ1:AQ2"/>
    <mergeCell ref="AL2:AM2"/>
    <mergeCell ref="AE1:AE2"/>
    <mergeCell ref="AD1:AD2"/>
    <mergeCell ref="AC1:AC2"/>
    <mergeCell ref="AB1:AB2"/>
    <mergeCell ref="AA1:AA2"/>
    <mergeCell ref="AW40:AZ40"/>
    <mergeCell ref="AW41:AZ41"/>
    <mergeCell ref="AW42:AZ42"/>
    <mergeCell ref="AS53:AV53"/>
    <mergeCell ref="AS50:AV50"/>
    <mergeCell ref="AS51:AV51"/>
    <mergeCell ref="AS52:AV52"/>
    <mergeCell ref="AS54:AV54"/>
    <mergeCell ref="AS40:AV40"/>
    <mergeCell ref="AS41:AV41"/>
    <mergeCell ref="AS42:AV42"/>
    <mergeCell ref="AS43:AV43"/>
    <mergeCell ref="AS44:AV44"/>
    <mergeCell ref="AW46:AZ46"/>
    <mergeCell ref="BL48:BL49"/>
    <mergeCell ref="BD48:BD49"/>
    <mergeCell ref="BK46:BM46"/>
    <mergeCell ref="BL41:BL42"/>
    <mergeCell ref="BB44:BH44"/>
    <mergeCell ref="BK44:BM44"/>
    <mergeCell ref="BI45:BJ45"/>
    <mergeCell ref="BI46:BJ46"/>
    <mergeCell ref="BB45:BH45"/>
    <mergeCell ref="BK45:BM45"/>
    <mergeCell ref="BM41:BM42"/>
    <mergeCell ref="BB43:BH43"/>
    <mergeCell ref="BK43:BM43"/>
    <mergeCell ref="BD41:BD42"/>
    <mergeCell ref="AW55:AZ55"/>
    <mergeCell ref="BM48:BM49"/>
    <mergeCell ref="BK50:BM50"/>
    <mergeCell ref="BK55:BM55"/>
    <mergeCell ref="BI54:BJ54"/>
    <mergeCell ref="BB53:BH53"/>
    <mergeCell ref="BK53:BM53"/>
    <mergeCell ref="BB52:BH52"/>
    <mergeCell ref="BK52:BM52"/>
    <mergeCell ref="BI52:BJ52"/>
    <mergeCell ref="BI53:BJ53"/>
    <mergeCell ref="BI55:BJ55"/>
    <mergeCell ref="BB51:BH51"/>
    <mergeCell ref="BK51:BM51"/>
    <mergeCell ref="BK54:BM54"/>
    <mergeCell ref="BB55:BH55"/>
    <mergeCell ref="AW43:AZ43"/>
    <mergeCell ref="BB41:BC42"/>
    <mergeCell ref="BF41:BF42"/>
    <mergeCell ref="BH41:BH42"/>
    <mergeCell ref="AS28:AZ29"/>
    <mergeCell ref="AS31:AV31"/>
    <mergeCell ref="AS38:AV38"/>
    <mergeCell ref="AS39:AV39"/>
    <mergeCell ref="AS33:AV33"/>
    <mergeCell ref="AW33:AZ33"/>
    <mergeCell ref="AS32:AV32"/>
    <mergeCell ref="AW32:AZ32"/>
    <mergeCell ref="AS36:AV36"/>
    <mergeCell ref="AS37:AV37"/>
    <mergeCell ref="AS34:AV34"/>
    <mergeCell ref="AW34:AZ34"/>
    <mergeCell ref="AS35:AV35"/>
    <mergeCell ref="AW35:AZ35"/>
    <mergeCell ref="AW39:AZ39"/>
    <mergeCell ref="AS49:AV49"/>
    <mergeCell ref="AS45:AV45"/>
    <mergeCell ref="AS46:AV46"/>
    <mergeCell ref="AS47:AV47"/>
    <mergeCell ref="AS48:AV48"/>
    <mergeCell ref="AW31:AZ31"/>
    <mergeCell ref="AW38:AZ38"/>
    <mergeCell ref="AS55:AV55"/>
    <mergeCell ref="BB50:BH50"/>
    <mergeCell ref="BB54:BH54"/>
    <mergeCell ref="AW49:AZ49"/>
    <mergeCell ref="AW50:AZ50"/>
    <mergeCell ref="AW47:AZ47"/>
    <mergeCell ref="AW48:AZ48"/>
    <mergeCell ref="BB39:BH39"/>
    <mergeCell ref="BB46:BH46"/>
    <mergeCell ref="BB48:BC49"/>
    <mergeCell ref="BF48:BF49"/>
    <mergeCell ref="BH48:BH49"/>
    <mergeCell ref="AW53:AZ53"/>
    <mergeCell ref="AW54:AZ54"/>
    <mergeCell ref="AW51:AZ51"/>
    <mergeCell ref="AW52:AZ52"/>
    <mergeCell ref="AW45:AZ45"/>
    <mergeCell ref="BJ36:BJ37"/>
    <mergeCell ref="BK36:BK37"/>
    <mergeCell ref="BL36:BL37"/>
    <mergeCell ref="BB36:BC37"/>
    <mergeCell ref="BA1:BA2"/>
    <mergeCell ref="AZ1:AZ2"/>
    <mergeCell ref="AY1:AY2"/>
    <mergeCell ref="AX1:AX2"/>
    <mergeCell ref="AW1:AW2"/>
    <mergeCell ref="BF36:BF37"/>
    <mergeCell ref="BB33:BH33"/>
    <mergeCell ref="BF1:BF2"/>
    <mergeCell ref="BG1:BG2"/>
    <mergeCell ref="BD1:BD2"/>
    <mergeCell ref="BE1:BE2"/>
    <mergeCell ref="BD28:BD29"/>
    <mergeCell ref="BE28:BE29"/>
    <mergeCell ref="BD31:BD32"/>
    <mergeCell ref="BD36:BD37"/>
    <mergeCell ref="BK33:BM33"/>
    <mergeCell ref="BK34:BM34"/>
    <mergeCell ref="BL31:BL32"/>
    <mergeCell ref="BM31:BM32"/>
    <mergeCell ref="BM36:BM37"/>
    <mergeCell ref="BM1:BM2"/>
    <mergeCell ref="BH2:BI2"/>
    <mergeCell ref="BB28:BC29"/>
    <mergeCell ref="BF28:BF29"/>
    <mergeCell ref="BG28:BG29"/>
    <mergeCell ref="BJ28:BJ29"/>
    <mergeCell ref="BL28:BL29"/>
    <mergeCell ref="BM28:BM29"/>
    <mergeCell ref="BH29:BI29"/>
    <mergeCell ref="BC1:BC2"/>
    <mergeCell ref="BL1:BL2"/>
    <mergeCell ref="AS1:AT2"/>
    <mergeCell ref="AU1:AU2"/>
    <mergeCell ref="AV1:AV2"/>
    <mergeCell ref="BB1:BB2"/>
    <mergeCell ref="Q140:R140"/>
    <mergeCell ref="S139:U139"/>
    <mergeCell ref="Q139:R139"/>
    <mergeCell ref="S140:U140"/>
    <mergeCell ref="T126:T127"/>
    <mergeCell ref="BB34:BH34"/>
    <mergeCell ref="BB31:BC32"/>
    <mergeCell ref="BF31:BF32"/>
    <mergeCell ref="BH31:BH32"/>
    <mergeCell ref="BB38:BH38"/>
    <mergeCell ref="AW44:AZ44"/>
    <mergeCell ref="AW36:AZ36"/>
    <mergeCell ref="AW37:AZ37"/>
    <mergeCell ref="BH36:BH37"/>
    <mergeCell ref="Q137:R137"/>
    <mergeCell ref="Q138:R138"/>
    <mergeCell ref="R121:R122"/>
    <mergeCell ref="S121:S122"/>
    <mergeCell ref="T121:T122"/>
    <mergeCell ref="S118:U118"/>
    <mergeCell ref="S129:U129"/>
    <mergeCell ref="Q130:R130"/>
    <mergeCell ref="Q131:R131"/>
    <mergeCell ref="J136:P136"/>
    <mergeCell ref="S136:U136"/>
    <mergeCell ref="J130:P130"/>
    <mergeCell ref="S130:U130"/>
    <mergeCell ref="S135:U135"/>
    <mergeCell ref="S131:U131"/>
    <mergeCell ref="J138:P138"/>
    <mergeCell ref="J137:P137"/>
    <mergeCell ref="J135:P135"/>
    <mergeCell ref="A136:D136"/>
    <mergeCell ref="A137:D137"/>
    <mergeCell ref="J121:K122"/>
    <mergeCell ref="N121:N122"/>
    <mergeCell ref="J124:P124"/>
    <mergeCell ref="J119:P119"/>
    <mergeCell ref="J129:P129"/>
    <mergeCell ref="J139:P139"/>
    <mergeCell ref="E134:H134"/>
    <mergeCell ref="E135:H135"/>
    <mergeCell ref="E131:H131"/>
    <mergeCell ref="E132:H132"/>
    <mergeCell ref="E133:H133"/>
    <mergeCell ref="U126:U127"/>
    <mergeCell ref="J128:P128"/>
    <mergeCell ref="S128:U128"/>
    <mergeCell ref="L126:L127"/>
    <mergeCell ref="J126:K127"/>
    <mergeCell ref="N126:N127"/>
    <mergeCell ref="P126:P127"/>
    <mergeCell ref="J131:P131"/>
    <mergeCell ref="J133:K134"/>
    <mergeCell ref="N133:N134"/>
    <mergeCell ref="P133:P134"/>
    <mergeCell ref="T133:T134"/>
    <mergeCell ref="U133:U134"/>
    <mergeCell ref="L133:L134"/>
    <mergeCell ref="E139:H139"/>
    <mergeCell ref="S138:U138"/>
    <mergeCell ref="S137:U137"/>
    <mergeCell ref="E138:H138"/>
    <mergeCell ref="A139:D139"/>
    <mergeCell ref="A140:D140"/>
    <mergeCell ref="E116:H116"/>
    <mergeCell ref="E123:H123"/>
    <mergeCell ref="E124:H124"/>
    <mergeCell ref="E125:H125"/>
    <mergeCell ref="E126:H126"/>
    <mergeCell ref="E140:H140"/>
    <mergeCell ref="A125:D125"/>
    <mergeCell ref="A126:D126"/>
    <mergeCell ref="A127:D127"/>
    <mergeCell ref="A128:D128"/>
    <mergeCell ref="A129:D129"/>
    <mergeCell ref="A119:D119"/>
    <mergeCell ref="E119:H119"/>
    <mergeCell ref="A120:D120"/>
    <mergeCell ref="E120:H120"/>
    <mergeCell ref="E136:H136"/>
    <mergeCell ref="E137:H137"/>
    <mergeCell ref="E130:H130"/>
    <mergeCell ref="A138:D138"/>
    <mergeCell ref="J140:P140"/>
    <mergeCell ref="A113:H114"/>
    <mergeCell ref="A116:D116"/>
    <mergeCell ref="A123:D123"/>
    <mergeCell ref="A124:D124"/>
    <mergeCell ref="A118:D118"/>
    <mergeCell ref="E118:H118"/>
    <mergeCell ref="A117:D117"/>
    <mergeCell ref="E117:H117"/>
    <mergeCell ref="A121:D121"/>
    <mergeCell ref="A122:D122"/>
    <mergeCell ref="E127:H127"/>
    <mergeCell ref="E128:H128"/>
    <mergeCell ref="A134:D134"/>
    <mergeCell ref="A130:D130"/>
    <mergeCell ref="A131:D131"/>
    <mergeCell ref="A132:D132"/>
    <mergeCell ref="A133:D133"/>
    <mergeCell ref="A135:D135"/>
    <mergeCell ref="J123:P123"/>
    <mergeCell ref="E129:H129"/>
    <mergeCell ref="E121:H121"/>
    <mergeCell ref="E122:H122"/>
    <mergeCell ref="P121:P122"/>
    <mergeCell ref="S119:U119"/>
    <mergeCell ref="T116:T117"/>
    <mergeCell ref="U116:U117"/>
    <mergeCell ref="J116:K117"/>
    <mergeCell ref="N116:N117"/>
    <mergeCell ref="P116:P117"/>
    <mergeCell ref="U121:U122"/>
    <mergeCell ref="J118:P118"/>
    <mergeCell ref="T58:T59"/>
    <mergeCell ref="L113:L114"/>
    <mergeCell ref="M113:M114"/>
    <mergeCell ref="L116:L117"/>
    <mergeCell ref="L121:L122"/>
    <mergeCell ref="A58:B59"/>
    <mergeCell ref="C58:C59"/>
    <mergeCell ref="D58:D59"/>
    <mergeCell ref="J58:J59"/>
    <mergeCell ref="U58:U59"/>
    <mergeCell ref="P59:Q59"/>
    <mergeCell ref="J113:K114"/>
    <mergeCell ref="N113:N114"/>
    <mergeCell ref="O113:O114"/>
    <mergeCell ref="R113:R114"/>
    <mergeCell ref="T113:T114"/>
    <mergeCell ref="U113:U114"/>
    <mergeCell ref="P114:Q114"/>
    <mergeCell ref="K58:K59"/>
    <mergeCell ref="I58:I59"/>
    <mergeCell ref="H58:H59"/>
    <mergeCell ref="G58:G59"/>
    <mergeCell ref="F58:F59"/>
    <mergeCell ref="E58:E59"/>
    <mergeCell ref="N58:N59"/>
    <mergeCell ref="O58:O59"/>
    <mergeCell ref="L58:L59"/>
    <mergeCell ref="M58:M5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134"/>
  <sheetViews>
    <sheetView workbookViewId="0">
      <selection activeCell="A25" sqref="A25:D25"/>
    </sheetView>
  </sheetViews>
  <sheetFormatPr baseColWidth="10" defaultColWidth="8.83203125" defaultRowHeight="15" x14ac:dyDescent="0.2"/>
  <cols>
    <col min="1" max="1" width="12.83203125" customWidth="1"/>
    <col min="22" max="22" width="3.5" customWidth="1"/>
    <col min="23" max="23" width="12.83203125" customWidth="1"/>
  </cols>
  <sheetData>
    <row r="1" spans="1:43" x14ac:dyDescent="0.2">
      <c r="A1" s="875" t="s">
        <v>51</v>
      </c>
      <c r="B1" s="891"/>
      <c r="C1" s="893"/>
      <c r="D1" s="880" t="s">
        <v>0</v>
      </c>
      <c r="E1" s="878" t="s">
        <v>5</v>
      </c>
      <c r="F1" s="880" t="s">
        <v>1</v>
      </c>
      <c r="G1" s="878" t="s">
        <v>5</v>
      </c>
      <c r="H1" s="880" t="s">
        <v>2</v>
      </c>
      <c r="I1" s="878" t="s">
        <v>5</v>
      </c>
      <c r="J1" s="880" t="s">
        <v>3</v>
      </c>
      <c r="K1" s="878" t="s">
        <v>5</v>
      </c>
      <c r="L1" s="880" t="s">
        <v>4</v>
      </c>
      <c r="M1" s="878" t="s">
        <v>5</v>
      </c>
      <c r="N1" s="884" t="s">
        <v>49</v>
      </c>
      <c r="O1" s="886" t="s">
        <v>44</v>
      </c>
      <c r="P1" s="347" t="s">
        <v>85</v>
      </c>
      <c r="Q1" s="348" t="s">
        <v>44</v>
      </c>
      <c r="R1" s="349" t="s">
        <v>48</v>
      </c>
      <c r="S1" s="349" t="s">
        <v>47</v>
      </c>
      <c r="T1" s="884" t="s">
        <v>9</v>
      </c>
      <c r="U1" s="886" t="s">
        <v>44</v>
      </c>
      <c r="W1" s="875" t="s">
        <v>51</v>
      </c>
      <c r="X1" s="891"/>
      <c r="Y1" s="893"/>
      <c r="Z1" s="880" t="s">
        <v>0</v>
      </c>
      <c r="AA1" s="878" t="s">
        <v>5</v>
      </c>
      <c r="AB1" s="880" t="s">
        <v>1</v>
      </c>
      <c r="AC1" s="878" t="s">
        <v>5</v>
      </c>
      <c r="AD1" s="880" t="s">
        <v>2</v>
      </c>
      <c r="AE1" s="878" t="s">
        <v>5</v>
      </c>
      <c r="AF1" s="880" t="s">
        <v>3</v>
      </c>
      <c r="AG1" s="878" t="s">
        <v>5</v>
      </c>
      <c r="AH1" s="880" t="s">
        <v>4</v>
      </c>
      <c r="AI1" s="878" t="s">
        <v>5</v>
      </c>
      <c r="AJ1" s="884" t="s">
        <v>49</v>
      </c>
      <c r="AK1" s="886" t="s">
        <v>44</v>
      </c>
      <c r="AL1" s="347" t="s">
        <v>85</v>
      </c>
      <c r="AM1" s="348" t="s">
        <v>44</v>
      </c>
      <c r="AN1" s="349" t="s">
        <v>48</v>
      </c>
      <c r="AO1" s="349" t="s">
        <v>47</v>
      </c>
      <c r="AP1" s="884" t="s">
        <v>9</v>
      </c>
      <c r="AQ1" s="886" t="s">
        <v>44</v>
      </c>
    </row>
    <row r="2" spans="1:43" ht="16" thickBot="1" x14ac:dyDescent="0.25">
      <c r="A2" s="892"/>
      <c r="B2" s="892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94"/>
      <c r="O2" s="895"/>
      <c r="P2" s="890" t="s">
        <v>86</v>
      </c>
      <c r="Q2" s="890"/>
      <c r="R2" s="350" t="s">
        <v>45</v>
      </c>
      <c r="S2" s="350" t="s">
        <v>45</v>
      </c>
      <c r="T2" s="879"/>
      <c r="U2" s="879"/>
      <c r="W2" s="892"/>
      <c r="X2" s="892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94"/>
      <c r="AK2" s="895"/>
      <c r="AL2" s="890" t="s">
        <v>86</v>
      </c>
      <c r="AM2" s="890"/>
      <c r="AN2" s="350" t="s">
        <v>45</v>
      </c>
      <c r="AO2" s="350" t="s">
        <v>45</v>
      </c>
      <c r="AP2" s="879"/>
      <c r="AQ2" s="879"/>
    </row>
    <row r="3" spans="1:43" x14ac:dyDescent="0.2">
      <c r="A3" s="351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2"/>
      <c r="Q3" s="353"/>
      <c r="R3" s="351"/>
      <c r="S3" s="351"/>
      <c r="T3" s="351"/>
      <c r="U3" s="351"/>
      <c r="W3" s="351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  <c r="AI3" s="351"/>
      <c r="AJ3" s="351"/>
      <c r="AK3" s="351"/>
      <c r="AL3" s="352"/>
      <c r="AM3" s="353"/>
      <c r="AN3" s="351"/>
      <c r="AO3" s="351"/>
      <c r="AP3" s="351"/>
      <c r="AQ3" s="351"/>
    </row>
    <row r="4" spans="1:43" x14ac:dyDescent="0.2">
      <c r="A4" s="354" t="s">
        <v>341</v>
      </c>
      <c r="B4" s="355">
        <v>5</v>
      </c>
      <c r="C4" s="356"/>
      <c r="D4" s="357">
        <v>-8.1173819595293933E-3</v>
      </c>
      <c r="E4" s="358">
        <v>23.969310612599845</v>
      </c>
      <c r="F4" s="359">
        <v>-0.12909855671234349</v>
      </c>
      <c r="G4" s="358">
        <v>59.628841300116882</v>
      </c>
      <c r="H4" s="357">
        <v>-5.971223941658394E-3</v>
      </c>
      <c r="I4" s="358">
        <v>39.532285424735761</v>
      </c>
      <c r="J4" s="359">
        <v>-6.5366728874416569E-3</v>
      </c>
      <c r="K4" s="358">
        <v>6.3485336834137609</v>
      </c>
      <c r="L4" s="360">
        <v>-1.5784297000000009</v>
      </c>
      <c r="M4" s="358">
        <v>8.8236983981855133</v>
      </c>
      <c r="N4" s="361">
        <v>-129.45009592382593</v>
      </c>
      <c r="O4" s="362">
        <v>186.00586234643598</v>
      </c>
      <c r="P4" s="363">
        <v>-65.742680714584125</v>
      </c>
      <c r="Q4" s="364">
        <v>96.18217914165875</v>
      </c>
      <c r="R4" s="365">
        <v>-52.895981181285237</v>
      </c>
      <c r="S4" s="365">
        <v>-5.9279560186446456E-3</v>
      </c>
      <c r="T4" s="366">
        <v>2.1482885486106704E-2</v>
      </c>
      <c r="U4" s="367">
        <v>2.5771014874334103E-2</v>
      </c>
      <c r="W4" s="354" t="s">
        <v>355</v>
      </c>
      <c r="X4" s="355">
        <v>10</v>
      </c>
      <c r="Y4" s="356"/>
      <c r="Z4" s="357">
        <v>0.48579797493892507</v>
      </c>
      <c r="AA4" s="358">
        <v>0.47656856007576354</v>
      </c>
      <c r="AB4" s="410">
        <v>0.19794401158765404</v>
      </c>
      <c r="AC4" s="358">
        <v>6.3642395638931459</v>
      </c>
      <c r="AD4" s="357">
        <v>9.8789282998278549E-2</v>
      </c>
      <c r="AE4" s="358">
        <v>0.7703971128481979</v>
      </c>
      <c r="AF4" s="359">
        <v>0.37387424845852957</v>
      </c>
      <c r="AG4" s="358">
        <v>0.34814539778199388</v>
      </c>
      <c r="AH4" s="360">
        <v>146.586511</v>
      </c>
      <c r="AI4" s="358">
        <v>8.2376888153117833E-2</v>
      </c>
      <c r="AJ4" s="361">
        <v>4.1798897625029054</v>
      </c>
      <c r="AK4" s="368">
        <v>3.8407915485383168</v>
      </c>
      <c r="AL4" s="363">
        <v>2.0839454388396748</v>
      </c>
      <c r="AM4" s="369">
        <v>1.9137933493628716</v>
      </c>
      <c r="AN4" s="365">
        <v>1.065716281400511</v>
      </c>
      <c r="AO4" s="365">
        <v>0.36876252244704277</v>
      </c>
      <c r="AP4" s="366">
        <v>0.81188939503981394</v>
      </c>
      <c r="AQ4" s="367">
        <v>0.1034957955072813</v>
      </c>
    </row>
    <row r="5" spans="1:43" x14ac:dyDescent="0.2">
      <c r="A5" s="354" t="s">
        <v>342</v>
      </c>
      <c r="B5" s="355">
        <v>7.5</v>
      </c>
      <c r="C5" s="356"/>
      <c r="D5" s="357">
        <v>8.1356405231129469E-2</v>
      </c>
      <c r="E5" s="358">
        <v>2.4455732497895797</v>
      </c>
      <c r="F5" s="359">
        <v>-0.20575575284316799</v>
      </c>
      <c r="G5" s="358">
        <v>37.177791371716417</v>
      </c>
      <c r="H5" s="357">
        <v>9.520595595704227E-3</v>
      </c>
      <c r="I5" s="358">
        <v>24.823740834642358</v>
      </c>
      <c r="J5" s="359">
        <v>-4.6801915969911147E-3</v>
      </c>
      <c r="K5" s="358">
        <v>9.4250394247726721</v>
      </c>
      <c r="L5" s="360">
        <v>25.961135600000002</v>
      </c>
      <c r="M5" s="358">
        <v>0.5407200191522028</v>
      </c>
      <c r="N5" s="361">
        <v>-364.43335617594312</v>
      </c>
      <c r="O5" s="362">
        <v>278.31434621181376</v>
      </c>
      <c r="P5" s="363">
        <v>-191.47178302625787</v>
      </c>
      <c r="Q5" s="364">
        <v>154.14738355004809</v>
      </c>
      <c r="R5" s="365">
        <v>6.3755051013764952</v>
      </c>
      <c r="S5" s="365">
        <v>-4.1742609059553246E-3</v>
      </c>
      <c r="T5" s="366">
        <v>9.4915388872721922E-3</v>
      </c>
      <c r="U5" s="367">
        <v>7.2975160268810933E-3</v>
      </c>
      <c r="W5" s="354" t="s">
        <v>356</v>
      </c>
      <c r="X5" s="355">
        <v>14</v>
      </c>
      <c r="Y5" s="356"/>
      <c r="Z5" s="357">
        <v>1.2260990609697278</v>
      </c>
      <c r="AA5" s="358">
        <v>0.40482065022413422</v>
      </c>
      <c r="AB5" s="410">
        <v>1.1454446714397801</v>
      </c>
      <c r="AC5" s="358">
        <v>1.4807500023791329</v>
      </c>
      <c r="AD5" s="357">
        <v>0.29358732681416033</v>
      </c>
      <c r="AE5" s="358">
        <v>0.36077875061387726</v>
      </c>
      <c r="AF5" s="359">
        <v>4.0895481169019376</v>
      </c>
      <c r="AG5" s="358">
        <v>0.14638867470249212</v>
      </c>
      <c r="AH5" s="360">
        <v>383.3431741</v>
      </c>
      <c r="AI5" s="358">
        <v>4.1519724324543573E-2</v>
      </c>
      <c r="AJ5" s="361">
        <v>4.2474805839673477</v>
      </c>
      <c r="AK5" s="368">
        <v>0.75253210203085241</v>
      </c>
      <c r="AL5" s="363">
        <v>2.1176243492599065</v>
      </c>
      <c r="AM5" s="369">
        <v>0.37496552830602875</v>
      </c>
      <c r="AN5" s="365">
        <v>4.530405934205441</v>
      </c>
      <c r="AO5" s="365">
        <v>4.0343116660307317</v>
      </c>
      <c r="AP5" s="366">
        <v>1.5349272242232419</v>
      </c>
      <c r="AQ5" s="367">
        <v>4.5678551019673108E-2</v>
      </c>
    </row>
    <row r="6" spans="1:43" x14ac:dyDescent="0.2">
      <c r="A6" s="354" t="s">
        <v>343</v>
      </c>
      <c r="B6" s="355">
        <v>10</v>
      </c>
      <c r="C6" s="356"/>
      <c r="D6" s="357">
        <v>0.78860964485216045</v>
      </c>
      <c r="E6" s="358">
        <v>0.40451702552704066</v>
      </c>
      <c r="F6" s="359">
        <v>6.4895965201314132E-2</v>
      </c>
      <c r="G6" s="358">
        <v>118.17929972856018</v>
      </c>
      <c r="H6" s="357">
        <v>0.15627654863203236</v>
      </c>
      <c r="I6" s="358">
        <v>1.5635105381973045</v>
      </c>
      <c r="J6" s="359">
        <v>0.76416882653616758</v>
      </c>
      <c r="K6" s="358">
        <v>0.13770879762289254</v>
      </c>
      <c r="L6" s="360">
        <v>243.06513130000002</v>
      </c>
      <c r="M6" s="358">
        <v>6.8559883926368984E-2</v>
      </c>
      <c r="N6" s="361">
        <v>9.9751901366223716</v>
      </c>
      <c r="O6" s="368">
        <v>2.6108025582917143</v>
      </c>
      <c r="P6" s="363">
        <v>4.9693578057309598</v>
      </c>
      <c r="Q6" s="369">
        <v>1.2988640370750693</v>
      </c>
      <c r="R6" s="365">
        <v>3.1359058512982467</v>
      </c>
      <c r="S6" s="365">
        <v>0.70230202859499635</v>
      </c>
      <c r="T6" s="366">
        <v>5.0630854190689938</v>
      </c>
      <c r="U6" s="367">
        <v>11.967045930813855</v>
      </c>
      <c r="W6" s="354" t="s">
        <v>357</v>
      </c>
      <c r="X6" s="355">
        <v>16</v>
      </c>
      <c r="Y6" s="356"/>
      <c r="Z6" s="357">
        <v>0.48878218242283461</v>
      </c>
      <c r="AA6" s="358">
        <v>0.41562394027410404</v>
      </c>
      <c r="AB6" s="410">
        <v>1.7001414609023966</v>
      </c>
      <c r="AC6" s="358">
        <v>1.5196627754493242</v>
      </c>
      <c r="AD6" s="357">
        <v>0.1753832278218119</v>
      </c>
      <c r="AE6" s="358">
        <v>0.46594990582098961</v>
      </c>
      <c r="AF6" s="359">
        <v>5.5399185716740549</v>
      </c>
      <c r="AG6" s="358">
        <v>0.11968138419857369</v>
      </c>
      <c r="AH6" s="360">
        <v>173.43269600000002</v>
      </c>
      <c r="AI6" s="358">
        <v>6.8114921186332958E-2</v>
      </c>
      <c r="AJ6" s="361">
        <v>4.9889420093193513</v>
      </c>
      <c r="AK6" s="368">
        <v>0.23005648048810892</v>
      </c>
      <c r="AL6" s="363">
        <v>2.4870363901347798</v>
      </c>
      <c r="AM6" s="369">
        <v>0.11460752427220018</v>
      </c>
      <c r="AN6" s="365">
        <v>15.932765161487836</v>
      </c>
      <c r="AO6" s="365">
        <v>5.4649937649186979</v>
      </c>
      <c r="AP6" s="366">
        <v>1.4008675375861577</v>
      </c>
      <c r="AQ6" s="367">
        <v>4.2708815562867347E-2</v>
      </c>
    </row>
    <row r="7" spans="1:43" x14ac:dyDescent="0.2">
      <c r="A7" s="354" t="s">
        <v>344</v>
      </c>
      <c r="B7" s="355">
        <v>15</v>
      </c>
      <c r="C7" s="356"/>
      <c r="D7" s="357">
        <v>1.625936630462409</v>
      </c>
      <c r="E7" s="358">
        <v>0.40358035070345433</v>
      </c>
      <c r="F7" s="359">
        <v>2.9111141351317515</v>
      </c>
      <c r="G7" s="358">
        <v>2.7669701438098229</v>
      </c>
      <c r="H7" s="357">
        <v>0.45702956561716107</v>
      </c>
      <c r="I7" s="358">
        <v>0.59148081652954132</v>
      </c>
      <c r="J7" s="359">
        <v>10.054415266619102</v>
      </c>
      <c r="K7" s="358">
        <v>8.2770381145135505E-2</v>
      </c>
      <c r="L7" s="360">
        <v>544.79515730000003</v>
      </c>
      <c r="M7" s="358">
        <v>4.3130565220762571E-2</v>
      </c>
      <c r="N7" s="361">
        <v>5.926794173140796</v>
      </c>
      <c r="O7" s="368">
        <v>0.4053318229284304</v>
      </c>
      <c r="P7" s="363">
        <v>2.9541877540214454</v>
      </c>
      <c r="Q7" s="369">
        <v>0.20187313031367046</v>
      </c>
      <c r="R7" s="365">
        <v>10.936007297918847</v>
      </c>
      <c r="S7" s="365">
        <v>9.2391413733610914</v>
      </c>
      <c r="T7" s="366">
        <v>1.4848459787822839</v>
      </c>
      <c r="U7" s="367">
        <v>8.2207261901040996E-2</v>
      </c>
      <c r="W7" s="354" t="s">
        <v>359</v>
      </c>
      <c r="X7" s="355">
        <v>18</v>
      </c>
      <c r="Y7" s="356"/>
      <c r="Z7" s="357">
        <v>0.45674987097084518</v>
      </c>
      <c r="AA7" s="358">
        <v>0.40728567431271073</v>
      </c>
      <c r="AB7" s="410">
        <v>3.3508692835991631</v>
      </c>
      <c r="AC7" s="358">
        <v>0.76212936519426755</v>
      </c>
      <c r="AD7" s="357">
        <v>0.21258699446024104</v>
      </c>
      <c r="AE7" s="358">
        <v>0.43472953031609229</v>
      </c>
      <c r="AF7" s="359">
        <v>8.6880815973391599</v>
      </c>
      <c r="AG7" s="358">
        <v>0.10815979930700194</v>
      </c>
      <c r="AH7" s="360">
        <v>177.80759979999999</v>
      </c>
      <c r="AI7" s="358">
        <v>6.6730123609417227E-2</v>
      </c>
      <c r="AJ7" s="361">
        <v>4.8008071910426411</v>
      </c>
      <c r="AK7" s="368">
        <v>0.13517459885322738</v>
      </c>
      <c r="AL7" s="363">
        <v>2.393310633026692</v>
      </c>
      <c r="AM7" s="369">
        <v>6.734354714698941E-2</v>
      </c>
      <c r="AN7" s="365">
        <v>23.451741200778837</v>
      </c>
      <c r="AO7" s="365">
        <v>8.5701247664726452</v>
      </c>
      <c r="AP7" s="366">
        <v>1.114607901022687</v>
      </c>
      <c r="AQ7" s="367">
        <v>1.7159834386564921E-2</v>
      </c>
    </row>
    <row r="8" spans="1:43" x14ac:dyDescent="0.2">
      <c r="A8" s="370" t="s">
        <v>345</v>
      </c>
      <c r="B8" s="371">
        <v>18</v>
      </c>
      <c r="C8" s="356">
        <v>4</v>
      </c>
      <c r="D8" s="372">
        <v>0.80125482937423487</v>
      </c>
      <c r="E8" s="373">
        <v>0.44881192306055973</v>
      </c>
      <c r="F8" s="374">
        <v>6.6119871698484829</v>
      </c>
      <c r="G8" s="373">
        <v>1.3019891119892519</v>
      </c>
      <c r="H8" s="372">
        <v>0.39334295568813343</v>
      </c>
      <c r="I8" s="373">
        <v>0.65574417478590186</v>
      </c>
      <c r="J8" s="374">
        <v>16.418884405392628</v>
      </c>
      <c r="K8" s="373">
        <v>9.4646059690607826E-2</v>
      </c>
      <c r="L8" s="375">
        <v>325.56862039999999</v>
      </c>
      <c r="M8" s="373">
        <v>5.8192938438813839E-2</v>
      </c>
      <c r="N8" s="376">
        <v>5.2914905675084878</v>
      </c>
      <c r="O8" s="377">
        <v>0.13661126210832689</v>
      </c>
      <c r="P8" s="378">
        <v>2.6377511779897107</v>
      </c>
      <c r="Q8" s="379">
        <v>6.8050199412510087E-2</v>
      </c>
      <c r="R8" s="380">
        <v>26.67850034878764</v>
      </c>
      <c r="S8" s="380">
        <v>15.086390823399162</v>
      </c>
      <c r="T8" s="381">
        <v>1.0674864711683174</v>
      </c>
      <c r="U8" s="382">
        <v>2.7870504043648003E-2</v>
      </c>
      <c r="W8" s="370" t="s">
        <v>360</v>
      </c>
      <c r="X8" s="371">
        <v>19</v>
      </c>
      <c r="Y8" s="356">
        <v>4</v>
      </c>
      <c r="Z8" s="372">
        <v>0.32839632990665185</v>
      </c>
      <c r="AA8" s="373">
        <v>0.43907707960794629</v>
      </c>
      <c r="AB8" s="411">
        <v>3.5360051169247866</v>
      </c>
      <c r="AC8" s="373">
        <v>0.93797201890302806</v>
      </c>
      <c r="AD8" s="372">
        <v>0.18283212102794055</v>
      </c>
      <c r="AE8" s="373">
        <v>0.42125068451572734</v>
      </c>
      <c r="AF8" s="374">
        <v>8.3482347680050442</v>
      </c>
      <c r="AG8" s="373">
        <v>0.10498360283940811</v>
      </c>
      <c r="AH8" s="375">
        <v>139.6850713</v>
      </c>
      <c r="AI8" s="373">
        <v>0.10234390625135463</v>
      </c>
      <c r="AJ8" s="376">
        <v>5.0219463421023418</v>
      </c>
      <c r="AK8" s="377">
        <v>0.11190210914812085</v>
      </c>
      <c r="AL8" s="378">
        <v>2.5034781259787358</v>
      </c>
      <c r="AM8" s="379">
        <v>5.5745912738527539E-2</v>
      </c>
      <c r="AN8" s="380">
        <v>30.004950265988587</v>
      </c>
      <c r="AO8" s="380">
        <v>8.2346820140350943</v>
      </c>
      <c r="AP8" s="381">
        <v>1.0149073734492893</v>
      </c>
      <c r="AQ8" s="382">
        <v>1.9158047608900077E-2</v>
      </c>
    </row>
    <row r="9" spans="1:43" x14ac:dyDescent="0.2">
      <c r="A9" s="370" t="s">
        <v>346</v>
      </c>
      <c r="B9" s="371">
        <v>21</v>
      </c>
      <c r="C9" s="356">
        <v>4</v>
      </c>
      <c r="D9" s="372">
        <v>0.69539450834621963</v>
      </c>
      <c r="E9" s="373">
        <v>0.45345146850462126</v>
      </c>
      <c r="F9" s="374">
        <v>10.28615080397201</v>
      </c>
      <c r="G9" s="373">
        <v>0.93458489581127546</v>
      </c>
      <c r="H9" s="372">
        <v>0.41855153955404872</v>
      </c>
      <c r="I9" s="373">
        <v>0.61224749606101614</v>
      </c>
      <c r="J9" s="374">
        <v>19.336283019777323</v>
      </c>
      <c r="K9" s="373">
        <v>8.6009006100496693E-2</v>
      </c>
      <c r="L9" s="375">
        <v>308.47052350000001</v>
      </c>
      <c r="M9" s="373">
        <v>5.9096657328137993E-2</v>
      </c>
      <c r="N9" s="376">
        <v>5.2589608106230523</v>
      </c>
      <c r="O9" s="377">
        <v>0.10209134506101439</v>
      </c>
      <c r="P9" s="378">
        <v>2.6215470509824388</v>
      </c>
      <c r="Q9" s="379">
        <v>5.085523542022366E-2</v>
      </c>
      <c r="R9" s="380">
        <v>32.953666981368137</v>
      </c>
      <c r="S9" s="380">
        <v>17.76547862754186</v>
      </c>
      <c r="T9" s="381">
        <v>0.80804035909268834</v>
      </c>
      <c r="U9" s="382">
        <v>1.5167517441886396E-2</v>
      </c>
      <c r="W9" s="370" t="s">
        <v>361</v>
      </c>
      <c r="X9" s="371">
        <v>20</v>
      </c>
      <c r="Y9" s="356">
        <v>4</v>
      </c>
      <c r="Z9" s="372">
        <v>0.20784424442078325</v>
      </c>
      <c r="AA9" s="373">
        <v>0.51077946946348307</v>
      </c>
      <c r="AB9" s="411">
        <v>3.1163961908227487</v>
      </c>
      <c r="AC9" s="373">
        <v>0.94619512978527553</v>
      </c>
      <c r="AD9" s="372">
        <v>0.13661770993795014</v>
      </c>
      <c r="AE9" s="373">
        <v>0.42047126225650777</v>
      </c>
      <c r="AF9" s="374">
        <v>6.7878393605809988</v>
      </c>
      <c r="AG9" s="373">
        <v>0.10416129616817771</v>
      </c>
      <c r="AH9" s="375">
        <v>97.000854099999998</v>
      </c>
      <c r="AI9" s="373">
        <v>0.14178187438591802</v>
      </c>
      <c r="AJ9" s="376">
        <v>5.1855925281830233</v>
      </c>
      <c r="AK9" s="377">
        <v>0.10414705942443035</v>
      </c>
      <c r="AL9" s="378">
        <v>2.5849994031357189</v>
      </c>
      <c r="AM9" s="379">
        <v>5.1880293879497386E-2</v>
      </c>
      <c r="AN9" s="380">
        <v>36.276065272208491</v>
      </c>
      <c r="AO9" s="380">
        <v>6.6953508739532106</v>
      </c>
      <c r="AP9" s="381">
        <v>0.93629593045607951</v>
      </c>
      <c r="AQ9" s="382">
        <v>1.7825477444853976E-2</v>
      </c>
    </row>
    <row r="10" spans="1:43" x14ac:dyDescent="0.2">
      <c r="A10" s="370" t="s">
        <v>347</v>
      </c>
      <c r="B10" s="371">
        <v>25</v>
      </c>
      <c r="C10" s="356">
        <v>4</v>
      </c>
      <c r="D10" s="372">
        <v>0.63719536201787497</v>
      </c>
      <c r="E10" s="373">
        <v>0.58916999771565914</v>
      </c>
      <c r="F10" s="374">
        <v>15.084647997677822</v>
      </c>
      <c r="G10" s="373">
        <v>0.768828561998807</v>
      </c>
      <c r="H10" s="372">
        <v>0.42565138493367327</v>
      </c>
      <c r="I10" s="373">
        <v>0.63613171349854014</v>
      </c>
      <c r="J10" s="374">
        <v>20.604882394580397</v>
      </c>
      <c r="K10" s="373">
        <v>7.7748029342986955E-2</v>
      </c>
      <c r="L10" s="375">
        <v>296.7282826</v>
      </c>
      <c r="M10" s="373">
        <v>5.7833736125150692E-2</v>
      </c>
      <c r="N10" s="376">
        <v>5.2277175808642973</v>
      </c>
      <c r="O10" s="377">
        <v>0.11206058790205078</v>
      </c>
      <c r="P10" s="378">
        <v>2.6059836498058826</v>
      </c>
      <c r="Q10" s="379">
        <v>5.5821735267587158E-2</v>
      </c>
      <c r="R10" s="380">
        <v>36.283509404728278</v>
      </c>
      <c r="S10" s="380">
        <v>18.928471242588198</v>
      </c>
      <c r="T10" s="381">
        <v>0.58706932271464352</v>
      </c>
      <c r="U10" s="382">
        <v>9.0731999089281156E-3</v>
      </c>
      <c r="W10" s="370" t="s">
        <v>362</v>
      </c>
      <c r="X10" s="371">
        <v>21</v>
      </c>
      <c r="Y10" s="356">
        <v>4</v>
      </c>
      <c r="Z10" s="372">
        <v>0.20014105056434844</v>
      </c>
      <c r="AA10" s="373">
        <v>0.64717814137757002</v>
      </c>
      <c r="AB10" s="411">
        <v>3.9260894565505864</v>
      </c>
      <c r="AC10" s="373">
        <v>0.92289186219144925</v>
      </c>
      <c r="AD10" s="372">
        <v>0.14439772535974704</v>
      </c>
      <c r="AE10" s="373">
        <v>0.40491965095679883</v>
      </c>
      <c r="AF10" s="374">
        <v>7.1493093082116301</v>
      </c>
      <c r="AG10" s="373">
        <v>0.10847647571208346</v>
      </c>
      <c r="AH10" s="375">
        <v>95.841142000000005</v>
      </c>
      <c r="AI10" s="373">
        <v>0.14294200580152655</v>
      </c>
      <c r="AJ10" s="376">
        <v>5.0921929402489932</v>
      </c>
      <c r="AK10" s="377">
        <v>0.11663796969200843</v>
      </c>
      <c r="AL10" s="378">
        <v>2.5384723126446129</v>
      </c>
      <c r="AM10" s="379">
        <v>5.8104050202926139E-2</v>
      </c>
      <c r="AN10" s="380">
        <v>37.971383415232708</v>
      </c>
      <c r="AO10" s="380">
        <v>7.0514681071240437</v>
      </c>
      <c r="AP10" s="381">
        <v>0.78272970229341854</v>
      </c>
      <c r="AQ10" s="382">
        <v>1.454703011076261E-2</v>
      </c>
    </row>
    <row r="11" spans="1:43" x14ac:dyDescent="0.2">
      <c r="A11" s="370" t="s">
        <v>348</v>
      </c>
      <c r="B11" s="371">
        <v>30</v>
      </c>
      <c r="C11" s="356">
        <v>4</v>
      </c>
      <c r="D11" s="372">
        <v>0.65734843977996615</v>
      </c>
      <c r="E11" s="373">
        <v>0.47077554987970849</v>
      </c>
      <c r="F11" s="374">
        <v>14.549756817352852</v>
      </c>
      <c r="G11" s="373">
        <v>0.7974643083865266</v>
      </c>
      <c r="H11" s="372">
        <v>0.33724220468471999</v>
      </c>
      <c r="I11" s="373">
        <v>0.75950487494294117</v>
      </c>
      <c r="J11" s="374">
        <v>14.495927835172989</v>
      </c>
      <c r="K11" s="373">
        <v>9.0668625497630592E-2</v>
      </c>
      <c r="L11" s="375">
        <v>269.66090249999996</v>
      </c>
      <c r="M11" s="373">
        <v>6.6318777469646872E-2</v>
      </c>
      <c r="N11" s="376">
        <v>5.1456551278825833</v>
      </c>
      <c r="O11" s="377">
        <v>0.13325216357096209</v>
      </c>
      <c r="P11" s="378">
        <v>2.5651046952443708</v>
      </c>
      <c r="Q11" s="379">
        <v>6.6379565463925344E-2</v>
      </c>
      <c r="R11" s="380">
        <v>27.642368071419284</v>
      </c>
      <c r="S11" s="380">
        <v>13.314105120714144</v>
      </c>
      <c r="T11" s="381">
        <v>0.42811976125744672</v>
      </c>
      <c r="U11" s="382">
        <v>6.8722579350076187E-3</v>
      </c>
      <c r="W11" s="370" t="s">
        <v>363</v>
      </c>
      <c r="X11" s="371">
        <v>22.3</v>
      </c>
      <c r="Y11" s="356">
        <v>4</v>
      </c>
      <c r="Z11" s="372">
        <v>0.18186800587556493</v>
      </c>
      <c r="AA11" s="373">
        <v>0.61570338189591056</v>
      </c>
      <c r="AB11" s="411">
        <v>4.0100587271301098</v>
      </c>
      <c r="AC11" s="373">
        <v>0.7678020893137113</v>
      </c>
      <c r="AD11" s="372">
        <v>0.13465640120253364</v>
      </c>
      <c r="AE11" s="373">
        <v>0.49602272520751461</v>
      </c>
      <c r="AF11" s="374">
        <v>6.7127515351461282</v>
      </c>
      <c r="AG11" s="373">
        <v>0.11749952807238105</v>
      </c>
      <c r="AH11" s="375">
        <v>88.120102500000002</v>
      </c>
      <c r="AI11" s="373">
        <v>0.15932145860917787</v>
      </c>
      <c r="AJ11" s="376">
        <v>5.086945073527473</v>
      </c>
      <c r="AK11" s="377">
        <v>0.11002044608754963</v>
      </c>
      <c r="AL11" s="378">
        <v>2.5358580479241524</v>
      </c>
      <c r="AM11" s="379">
        <v>5.4807561125445221E-2</v>
      </c>
      <c r="AN11" s="380">
        <v>38.735395092390121</v>
      </c>
      <c r="AO11" s="380">
        <v>6.6206698511104758</v>
      </c>
      <c r="AP11" s="381">
        <v>0.71952130518615565</v>
      </c>
      <c r="AQ11" s="382">
        <v>1.1177734547734391E-2</v>
      </c>
    </row>
    <row r="12" spans="1:43" x14ac:dyDescent="0.2">
      <c r="A12" s="370" t="s">
        <v>349</v>
      </c>
      <c r="B12" s="371">
        <v>10</v>
      </c>
      <c r="C12" s="356">
        <v>4</v>
      </c>
      <c r="D12" s="372">
        <v>0.70991985314582851</v>
      </c>
      <c r="E12" s="373">
        <v>0.43470877568021687</v>
      </c>
      <c r="F12" s="374">
        <v>14.437467376916269</v>
      </c>
      <c r="G12" s="373">
        <v>0.80393513803376038</v>
      </c>
      <c r="H12" s="372">
        <v>0.29075071594124507</v>
      </c>
      <c r="I12" s="373">
        <v>0.857923826662363</v>
      </c>
      <c r="J12" s="374">
        <v>10.517644737315853</v>
      </c>
      <c r="K12" s="373">
        <v>8.6867289662676955E-2</v>
      </c>
      <c r="L12" s="375">
        <v>266.39413669999999</v>
      </c>
      <c r="M12" s="373">
        <v>6.205479137208457E-2</v>
      </c>
      <c r="N12" s="376">
        <v>5.2885808576710911</v>
      </c>
      <c r="O12" s="377">
        <v>0.18323509334238336</v>
      </c>
      <c r="P12" s="378">
        <v>2.6363017629853296</v>
      </c>
      <c r="Q12" s="379">
        <v>9.1275011467408254E-2</v>
      </c>
      <c r="R12" s="380">
        <v>20.860830221230252</v>
      </c>
      <c r="S12" s="380">
        <v>9.6577626868136228</v>
      </c>
      <c r="T12" s="381">
        <v>0.31296411346951269</v>
      </c>
      <c r="U12" s="382">
        <v>5.0614044398370178E-3</v>
      </c>
      <c r="W12" s="370" t="s">
        <v>364</v>
      </c>
      <c r="X12" s="371">
        <v>23.6</v>
      </c>
      <c r="Y12" s="356">
        <v>4</v>
      </c>
      <c r="Z12" s="372">
        <v>0.16302942609676807</v>
      </c>
      <c r="AA12" s="373">
        <v>0.66999700694611342</v>
      </c>
      <c r="AB12" s="411">
        <v>4.1372924400846562</v>
      </c>
      <c r="AC12" s="373">
        <v>0.8973204344274498</v>
      </c>
      <c r="AD12" s="372">
        <v>0.11822952355094149</v>
      </c>
      <c r="AE12" s="373">
        <v>0.67266723435399089</v>
      </c>
      <c r="AF12" s="374">
        <v>6.1609367312696808</v>
      </c>
      <c r="AG12" s="373">
        <v>0.11391049932614808</v>
      </c>
      <c r="AH12" s="375">
        <v>80.123204099999995</v>
      </c>
      <c r="AI12" s="373">
        <v>0.17179133512438929</v>
      </c>
      <c r="AJ12" s="376">
        <v>5.1592020235648537</v>
      </c>
      <c r="AK12" s="377">
        <v>0.11671463945652411</v>
      </c>
      <c r="AL12" s="378">
        <v>2.5718530689064041</v>
      </c>
      <c r="AM12" s="379">
        <v>5.8141183438525007E-2</v>
      </c>
      <c r="AN12" s="380">
        <v>39.6528725193537</v>
      </c>
      <c r="AO12" s="380">
        <v>6.0761211449108021</v>
      </c>
      <c r="AP12" s="381">
        <v>0.64003343774571164</v>
      </c>
      <c r="AQ12" s="382">
        <v>1.1578567722970542E-2</v>
      </c>
    </row>
    <row r="13" spans="1:43" x14ac:dyDescent="0.2">
      <c r="A13" s="354" t="s">
        <v>350</v>
      </c>
      <c r="B13" s="355">
        <v>12</v>
      </c>
      <c r="C13" s="356"/>
      <c r="D13" s="357">
        <v>1.3656825381842173</v>
      </c>
      <c r="E13" s="358">
        <v>0.35635812158739177</v>
      </c>
      <c r="F13" s="359">
        <v>21.262974006118231</v>
      </c>
      <c r="G13" s="358">
        <v>0.68696629651605945</v>
      </c>
      <c r="H13" s="357">
        <v>0.40472234520648176</v>
      </c>
      <c r="I13" s="358">
        <v>0.71212623534813757</v>
      </c>
      <c r="J13" s="359">
        <v>10.065684069702916</v>
      </c>
      <c r="K13" s="358">
        <v>9.0991642679138007E-2</v>
      </c>
      <c r="L13" s="360">
        <v>462.93126969999997</v>
      </c>
      <c r="M13" s="358">
        <v>4.5187376839180428E-2</v>
      </c>
      <c r="N13" s="361">
        <v>5.6572071100742001</v>
      </c>
      <c r="O13" s="368">
        <v>0.30413439225340622</v>
      </c>
      <c r="P13" s="363">
        <v>2.8199165780478035</v>
      </c>
      <c r="Q13" s="369">
        <v>0.15148345746357805</v>
      </c>
      <c r="R13" s="365">
        <v>12.283185146385135</v>
      </c>
      <c r="S13" s="365">
        <v>9.2381469160830569</v>
      </c>
      <c r="T13" s="366">
        <v>0.20326840717018138</v>
      </c>
      <c r="U13" s="367">
        <v>2.8172365690268307E-3</v>
      </c>
      <c r="W13" s="370" t="s">
        <v>365</v>
      </c>
      <c r="X13" s="371">
        <v>25</v>
      </c>
      <c r="Y13" s="356">
        <v>4</v>
      </c>
      <c r="Z13" s="372">
        <v>0.17783372091559144</v>
      </c>
      <c r="AA13" s="373">
        <v>0.68526235103415889</v>
      </c>
      <c r="AB13" s="411">
        <v>5.3578113174898663</v>
      </c>
      <c r="AC13" s="373">
        <v>0.72281624400897404</v>
      </c>
      <c r="AD13" s="372">
        <v>0.13454927638253292</v>
      </c>
      <c r="AE13" s="373">
        <v>0.44298065012662058</v>
      </c>
      <c r="AF13" s="374">
        <v>6.7375911655564495</v>
      </c>
      <c r="AG13" s="373">
        <v>0.10230397097114897</v>
      </c>
      <c r="AH13" s="375">
        <v>87.398519100000001</v>
      </c>
      <c r="AI13" s="373">
        <v>0.15804482520358343</v>
      </c>
      <c r="AJ13" s="376">
        <v>5.1563539374794054</v>
      </c>
      <c r="AK13" s="377">
        <v>0.11720627031922105</v>
      </c>
      <c r="AL13" s="378">
        <v>2.570434299500286</v>
      </c>
      <c r="AM13" s="379">
        <v>5.8386133708147138E-2</v>
      </c>
      <c r="AN13" s="380">
        <v>39.729290926206616</v>
      </c>
      <c r="AO13" s="380">
        <v>6.6442836440148065</v>
      </c>
      <c r="AP13" s="381">
        <v>0.54044712151765351</v>
      </c>
      <c r="AQ13" s="382">
        <v>7.8908305673535024E-3</v>
      </c>
    </row>
    <row r="14" spans="1:43" x14ac:dyDescent="0.2">
      <c r="A14" s="354" t="s">
        <v>351</v>
      </c>
      <c r="B14" s="355">
        <v>15</v>
      </c>
      <c r="C14" s="356"/>
      <c r="D14" s="357">
        <v>1.1371940303334147</v>
      </c>
      <c r="E14" s="358">
        <v>0.36539013006209986</v>
      </c>
      <c r="F14" s="359">
        <v>15.221577375012902</v>
      </c>
      <c r="G14" s="358">
        <v>0.7667522151269105</v>
      </c>
      <c r="H14" s="357">
        <v>0.32748406257952462</v>
      </c>
      <c r="I14" s="358">
        <v>0.77385810076337669</v>
      </c>
      <c r="J14" s="359">
        <v>6.6236160270112965</v>
      </c>
      <c r="K14" s="358">
        <v>0.10459744217671162</v>
      </c>
      <c r="L14" s="360">
        <v>376.64964330000004</v>
      </c>
      <c r="M14" s="358">
        <v>5.5752706348394895E-2</v>
      </c>
      <c r="N14" s="361">
        <v>5.7952291440717936</v>
      </c>
      <c r="O14" s="368">
        <v>0.39530942891879228</v>
      </c>
      <c r="P14" s="363">
        <v>2.8886613922195372</v>
      </c>
      <c r="Q14" s="369">
        <v>0.19688858447364352</v>
      </c>
      <c r="R14" s="365">
        <v>10.175505616091312</v>
      </c>
      <c r="S14" s="365">
        <v>6.0783033978284653</v>
      </c>
      <c r="T14" s="366">
        <v>0.1868236023952736</v>
      </c>
      <c r="U14" s="367">
        <v>2.8915698513675074E-3</v>
      </c>
      <c r="W14" s="370" t="s">
        <v>366</v>
      </c>
      <c r="X14" s="371">
        <v>27.5</v>
      </c>
      <c r="Y14" s="356">
        <v>4</v>
      </c>
      <c r="Z14" s="372">
        <v>0.20180049209990175</v>
      </c>
      <c r="AA14" s="373">
        <v>0.70071270234465266</v>
      </c>
      <c r="AB14" s="411">
        <v>6.5618546897458225</v>
      </c>
      <c r="AC14" s="373">
        <v>0.73711714944792672</v>
      </c>
      <c r="AD14" s="372">
        <v>0.1422195541838413</v>
      </c>
      <c r="AE14" s="373">
        <v>0.6056792669330936</v>
      </c>
      <c r="AF14" s="374">
        <v>7.024982928497411</v>
      </c>
      <c r="AG14" s="373">
        <v>0.11013891969586365</v>
      </c>
      <c r="AH14" s="375">
        <v>95.457652100000004</v>
      </c>
      <c r="AI14" s="373">
        <v>0.15517407417161852</v>
      </c>
      <c r="AJ14" s="376">
        <v>5.0880590477990157</v>
      </c>
      <c r="AK14" s="377">
        <v>0.12917494544190739</v>
      </c>
      <c r="AL14" s="378">
        <v>2.5364129829922777</v>
      </c>
      <c r="AM14" s="379">
        <v>6.4349507963693056E-2</v>
      </c>
      <c r="AN14" s="380">
        <v>37.42084331958872</v>
      </c>
      <c r="AO14" s="380">
        <v>6.9270476069171742</v>
      </c>
      <c r="AP14" s="381">
        <v>0.46005952080023249</v>
      </c>
      <c r="AQ14" s="382">
        <v>6.8577446483244356E-3</v>
      </c>
    </row>
    <row r="15" spans="1:43" ht="16" thickBot="1" x14ac:dyDescent="0.25">
      <c r="A15" s="383"/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4"/>
      <c r="Q15" s="385"/>
      <c r="R15" s="383"/>
      <c r="S15" s="383"/>
      <c r="T15" s="383"/>
      <c r="U15" s="383"/>
      <c r="W15" s="370" t="s">
        <v>367</v>
      </c>
      <c r="X15" s="371">
        <v>30</v>
      </c>
      <c r="Y15" s="356">
        <v>4</v>
      </c>
      <c r="Z15" s="372">
        <v>0.19464101983715115</v>
      </c>
      <c r="AA15" s="373">
        <v>0.61826496637292683</v>
      </c>
      <c r="AB15" s="411">
        <v>6.5689340000648544</v>
      </c>
      <c r="AC15" s="373">
        <v>0.68554251022818313</v>
      </c>
      <c r="AD15" s="372">
        <v>0.12513937591796712</v>
      </c>
      <c r="AE15" s="373">
        <v>0.63321698457092424</v>
      </c>
      <c r="AF15" s="374">
        <v>6.1518314393768225</v>
      </c>
      <c r="AG15" s="373">
        <v>0.10991657660559509</v>
      </c>
      <c r="AH15" s="375">
        <v>89.262835999999993</v>
      </c>
      <c r="AI15" s="373">
        <v>0.15343865699485607</v>
      </c>
      <c r="AJ15" s="376">
        <v>5.1508856203681619</v>
      </c>
      <c r="AK15" s="377">
        <v>0.12712030602406552</v>
      </c>
      <c r="AL15" s="378">
        <v>2.5677102632288578</v>
      </c>
      <c r="AM15" s="379">
        <v>6.3324890472306744E-2</v>
      </c>
      <c r="AN15" s="380">
        <v>35.473451222169111</v>
      </c>
      <c r="AO15" s="380">
        <v>6.0655224468693625</v>
      </c>
      <c r="AP15" s="381">
        <v>0.40240723001565504</v>
      </c>
      <c r="AQ15" s="382">
        <v>5.5879165145485158E-3</v>
      </c>
    </row>
    <row r="16" spans="1:43" x14ac:dyDescent="0.2">
      <c r="A16" s="351"/>
      <c r="B16" s="351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2"/>
      <c r="Q16" s="353"/>
      <c r="R16" s="351"/>
      <c r="S16" s="351"/>
      <c r="T16" s="351"/>
      <c r="U16" s="351"/>
      <c r="W16" s="370" t="s">
        <v>368</v>
      </c>
      <c r="X16" s="371">
        <v>9.5</v>
      </c>
      <c r="Y16" s="356">
        <v>4</v>
      </c>
      <c r="Z16" s="372">
        <v>0.18278750533888122</v>
      </c>
      <c r="AA16" s="373">
        <v>0.77253629052984241</v>
      </c>
      <c r="AB16" s="411">
        <v>5.5309268346744389</v>
      </c>
      <c r="AC16" s="373">
        <v>0.8360037286869656</v>
      </c>
      <c r="AD16" s="372">
        <v>0.10592363522260397</v>
      </c>
      <c r="AE16" s="373">
        <v>0.69306071105906353</v>
      </c>
      <c r="AF16" s="374">
        <v>4.6811047744674186</v>
      </c>
      <c r="AG16" s="373">
        <v>0.11440995716143812</v>
      </c>
      <c r="AH16" s="375">
        <v>77.026352599999996</v>
      </c>
      <c r="AI16" s="373">
        <v>0.17993558779406499</v>
      </c>
      <c r="AJ16" s="376">
        <v>4.8930423143398682</v>
      </c>
      <c r="AK16" s="377">
        <v>0.1916206027106607</v>
      </c>
      <c r="AL16" s="378">
        <v>2.4392612957835231</v>
      </c>
      <c r="AM16" s="379">
        <v>9.5462366743201729E-2</v>
      </c>
      <c r="AN16" s="380">
        <v>29.712727564090613</v>
      </c>
      <c r="AO16" s="380">
        <v>4.6150762328388568</v>
      </c>
      <c r="AP16" s="381">
        <v>0.36364148690147896</v>
      </c>
      <c r="AQ16" s="382">
        <v>6.136877983700521E-3</v>
      </c>
    </row>
    <row r="17" spans="1:43" x14ac:dyDescent="0.2">
      <c r="A17" s="351"/>
      <c r="B17" s="351"/>
      <c r="C17" s="386" t="s">
        <v>6</v>
      </c>
      <c r="D17" s="387">
        <v>8.4917748597679257</v>
      </c>
      <c r="E17" s="388">
        <v>0.14802350451187898</v>
      </c>
      <c r="F17" s="389">
        <v>100.09571733767612</v>
      </c>
      <c r="G17" s="388">
        <v>0.34047145466867024</v>
      </c>
      <c r="H17" s="387">
        <v>3.2146006944910663</v>
      </c>
      <c r="I17" s="388">
        <v>0.26487332912820694</v>
      </c>
      <c r="J17" s="389">
        <v>108.87028971762423</v>
      </c>
      <c r="K17" s="388">
        <v>3.2260299471544657E-2</v>
      </c>
      <c r="L17" s="390">
        <v>3118.6463732000007</v>
      </c>
      <c r="M17" s="388">
        <v>1.9447157614311327E-2</v>
      </c>
      <c r="N17" s="391"/>
      <c r="O17" s="392"/>
      <c r="P17" s="393"/>
      <c r="Q17" s="394"/>
      <c r="R17" s="395"/>
      <c r="S17" s="351"/>
      <c r="T17" s="351"/>
      <c r="U17" s="351"/>
      <c r="W17" s="370" t="s">
        <v>369</v>
      </c>
      <c r="X17" s="371">
        <v>11</v>
      </c>
      <c r="Y17" s="356">
        <v>4</v>
      </c>
      <c r="Z17" s="372">
        <v>0.83142211950192513</v>
      </c>
      <c r="AA17" s="373">
        <v>0.4302751026652385</v>
      </c>
      <c r="AB17" s="411">
        <v>15.701467783285144</v>
      </c>
      <c r="AC17" s="373">
        <v>0.64693469746282029</v>
      </c>
      <c r="AD17" s="372">
        <v>0.27248032053491966</v>
      </c>
      <c r="AE17" s="373">
        <v>0.29533095445646035</v>
      </c>
      <c r="AF17" s="374">
        <v>8.1770512160420434</v>
      </c>
      <c r="AG17" s="373">
        <v>0.11606912338323198</v>
      </c>
      <c r="AH17" s="375">
        <v>286.32233239999999</v>
      </c>
      <c r="AI17" s="373">
        <v>5.6779438325575339E-2</v>
      </c>
      <c r="AJ17" s="376">
        <v>4.815430146855423</v>
      </c>
      <c r="AK17" s="377">
        <v>0.27220660215945525</v>
      </c>
      <c r="AL17" s="378">
        <v>2.400595727732235</v>
      </c>
      <c r="AM17" s="379">
        <v>0.13561190740908527</v>
      </c>
      <c r="AN17" s="380">
        <v>13.734567448943309</v>
      </c>
      <c r="AO17" s="380">
        <v>8.0577004601671032</v>
      </c>
      <c r="AP17" s="381">
        <v>0.22364712800127534</v>
      </c>
      <c r="AQ17" s="382">
        <v>2.9400289025701574E-3</v>
      </c>
    </row>
    <row r="18" spans="1:43" x14ac:dyDescent="0.2">
      <c r="A18" s="396"/>
      <c r="B18" s="396"/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W18" s="354" t="s">
        <v>370</v>
      </c>
      <c r="X18" s="355">
        <v>13</v>
      </c>
      <c r="Y18" s="356"/>
      <c r="Z18" s="357">
        <v>0.98990050295022014</v>
      </c>
      <c r="AA18" s="358">
        <v>0.42972639767847653</v>
      </c>
      <c r="AB18" s="410">
        <v>15.009696700271153</v>
      </c>
      <c r="AC18" s="358">
        <v>0.63110573697697625</v>
      </c>
      <c r="AD18" s="357">
        <v>0.28614486511692483</v>
      </c>
      <c r="AE18" s="358">
        <v>0.32095192696674629</v>
      </c>
      <c r="AF18" s="359">
        <v>6.582782819018246</v>
      </c>
      <c r="AG18" s="358">
        <v>0.10979284883791567</v>
      </c>
      <c r="AH18" s="360">
        <v>330.30094329999997</v>
      </c>
      <c r="AI18" s="358">
        <v>5.3503469327348049E-2</v>
      </c>
      <c r="AJ18" s="361">
        <v>5.4674134605563163</v>
      </c>
      <c r="AK18" s="368">
        <v>0.40134075645951023</v>
      </c>
      <c r="AL18" s="363">
        <v>2.7253815913953927</v>
      </c>
      <c r="AM18" s="369">
        <v>0.19991039200762284</v>
      </c>
      <c r="AN18" s="365">
        <v>10.879643822698906</v>
      </c>
      <c r="AO18" s="365">
        <v>6.4851282692415921</v>
      </c>
      <c r="AP18" s="366">
        <v>0.18829514096701883</v>
      </c>
      <c r="AQ18" s="367">
        <v>2.4124940679501332E-3</v>
      </c>
    </row>
    <row r="19" spans="1:43" x14ac:dyDescent="0.2">
      <c r="A19" s="396"/>
      <c r="B19" s="396"/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W19" s="354" t="s">
        <v>371</v>
      </c>
      <c r="X19" s="355">
        <v>16</v>
      </c>
      <c r="Y19" s="356"/>
      <c r="Z19" s="357">
        <v>0.72180415003941911</v>
      </c>
      <c r="AA19" s="358">
        <v>0.4488614181989507</v>
      </c>
      <c r="AB19" s="410">
        <v>11.825767705751847</v>
      </c>
      <c r="AC19" s="358">
        <v>0.82967247238039077</v>
      </c>
      <c r="AD19" s="357">
        <v>0.20559664773972516</v>
      </c>
      <c r="AE19" s="358">
        <v>0.458850969666593</v>
      </c>
      <c r="AF19" s="359">
        <v>4.8845019083991232</v>
      </c>
      <c r="AG19" s="358">
        <v>0.11906014359327781</v>
      </c>
      <c r="AH19" s="360">
        <v>238.61153859999999</v>
      </c>
      <c r="AI19" s="358">
        <v>6.898007658336322E-2</v>
      </c>
      <c r="AJ19" s="361">
        <v>4.9294392207895248</v>
      </c>
      <c r="AK19" s="368">
        <v>0.4128823311985812</v>
      </c>
      <c r="AL19" s="363">
        <v>2.4573935716052624</v>
      </c>
      <c r="AM19" s="369">
        <v>0.20568943789209493</v>
      </c>
      <c r="AN19" s="365">
        <v>10.074375819798496</v>
      </c>
      <c r="AO19" s="365">
        <v>4.8115839695088418</v>
      </c>
      <c r="AP19" s="366">
        <v>0.17731733058441129</v>
      </c>
      <c r="AQ19" s="367">
        <v>2.9725507671338135E-3</v>
      </c>
    </row>
    <row r="20" spans="1:43" ht="16" thickBot="1" x14ac:dyDescent="0.25">
      <c r="A20" s="351"/>
      <c r="B20" s="351"/>
      <c r="C20" s="351"/>
      <c r="D20" s="396"/>
      <c r="E20" s="351"/>
      <c r="F20" s="351"/>
      <c r="G20" s="351"/>
      <c r="H20" s="396"/>
      <c r="I20" s="396"/>
      <c r="J20" s="396"/>
      <c r="K20" s="351"/>
      <c r="L20" s="351"/>
      <c r="M20" s="351"/>
      <c r="N20" s="351"/>
      <c r="O20" s="351"/>
      <c r="P20" s="351"/>
      <c r="Q20" s="351"/>
      <c r="R20" s="351"/>
      <c r="S20" s="351"/>
      <c r="T20" s="351"/>
      <c r="U20" s="351"/>
      <c r="W20" s="354" t="s">
        <v>372</v>
      </c>
      <c r="X20" s="355">
        <v>21</v>
      </c>
      <c r="Y20" s="356"/>
      <c r="Z20" s="357">
        <v>0.49033174856947104</v>
      </c>
      <c r="AA20" s="358">
        <v>0.4680183668901029</v>
      </c>
      <c r="AB20" s="410">
        <v>7.4331029834421116</v>
      </c>
      <c r="AC20" s="358">
        <v>0.74329278484844608</v>
      </c>
      <c r="AD20" s="357">
        <v>0.14311232801206492</v>
      </c>
      <c r="AE20" s="358">
        <v>0.45660636372642754</v>
      </c>
      <c r="AF20" s="359">
        <v>3.3264188850189025</v>
      </c>
      <c r="AG20" s="358">
        <v>0.12289348635206128</v>
      </c>
      <c r="AH20" s="360">
        <v>163.45522679999999</v>
      </c>
      <c r="AI20" s="358">
        <v>8.8694512235268821E-2</v>
      </c>
      <c r="AJ20" s="361">
        <v>5.312732873565511</v>
      </c>
      <c r="AK20" s="368">
        <v>0.43168314162368421</v>
      </c>
      <c r="AL20" s="363">
        <v>2.6483325822048318</v>
      </c>
      <c r="AM20" s="369">
        <v>0.21503317947537165</v>
      </c>
      <c r="AN20" s="365">
        <v>10.795493344684902</v>
      </c>
      <c r="AO20" s="365">
        <v>3.277172659439525</v>
      </c>
      <c r="AP20" s="366">
        <v>0.19214170152992777</v>
      </c>
      <c r="AQ20" s="367">
        <v>2.8952495101967888E-3</v>
      </c>
    </row>
    <row r="21" spans="1:43" ht="16" thickBot="1" x14ac:dyDescent="0.25">
      <c r="A21" s="875" t="s">
        <v>52</v>
      </c>
      <c r="B21" s="875"/>
      <c r="C21" s="875"/>
      <c r="D21" s="875"/>
      <c r="E21" s="875"/>
      <c r="F21" s="875"/>
      <c r="G21" s="875"/>
      <c r="H21" s="875"/>
      <c r="I21" s="397"/>
      <c r="J21" s="875" t="s">
        <v>7</v>
      </c>
      <c r="K21" s="875"/>
      <c r="L21" s="884" t="s">
        <v>50</v>
      </c>
      <c r="M21" s="886" t="s">
        <v>44</v>
      </c>
      <c r="N21" s="884" t="s">
        <v>49</v>
      </c>
      <c r="O21" s="886" t="s">
        <v>44</v>
      </c>
      <c r="P21" s="347" t="s">
        <v>85</v>
      </c>
      <c r="Q21" s="348" t="s">
        <v>44</v>
      </c>
      <c r="R21" s="888" t="s">
        <v>8</v>
      </c>
      <c r="S21" s="349" t="s">
        <v>47</v>
      </c>
      <c r="T21" s="884" t="s">
        <v>9</v>
      </c>
      <c r="U21" s="886" t="s">
        <v>44</v>
      </c>
      <c r="W21" s="383"/>
      <c r="X21" s="383"/>
      <c r="Y21" s="383"/>
      <c r="Z21" s="383"/>
      <c r="AA21" s="383"/>
      <c r="AB21" s="383"/>
      <c r="AC21" s="383"/>
      <c r="AD21" s="383"/>
      <c r="AE21" s="383"/>
      <c r="AF21" s="383"/>
      <c r="AG21" s="383"/>
      <c r="AH21" s="383"/>
      <c r="AI21" s="383"/>
      <c r="AJ21" s="383"/>
      <c r="AK21" s="383"/>
      <c r="AL21" s="384"/>
      <c r="AM21" s="385"/>
      <c r="AN21" s="383"/>
      <c r="AO21" s="383"/>
      <c r="AP21" s="383"/>
      <c r="AQ21" s="383"/>
    </row>
    <row r="22" spans="1:43" ht="16" thickBot="1" x14ac:dyDescent="0.25">
      <c r="A22" s="876"/>
      <c r="B22" s="876"/>
      <c r="C22" s="876"/>
      <c r="D22" s="876"/>
      <c r="E22" s="876"/>
      <c r="F22" s="876"/>
      <c r="G22" s="876"/>
      <c r="H22" s="876"/>
      <c r="I22" s="397"/>
      <c r="J22" s="876"/>
      <c r="K22" s="876"/>
      <c r="L22" s="885"/>
      <c r="M22" s="887"/>
      <c r="N22" s="885"/>
      <c r="O22" s="887"/>
      <c r="P22" s="890" t="s">
        <v>86</v>
      </c>
      <c r="Q22" s="890"/>
      <c r="R22" s="889"/>
      <c r="S22" s="350" t="s">
        <v>46</v>
      </c>
      <c r="T22" s="879"/>
      <c r="U22" s="879"/>
      <c r="W22" s="351"/>
      <c r="X22" s="351"/>
      <c r="Y22" s="351"/>
      <c r="Z22" s="351"/>
      <c r="AA22" s="351"/>
      <c r="AB22" s="351"/>
      <c r="AC22" s="351"/>
      <c r="AD22" s="351"/>
      <c r="AE22" s="351"/>
      <c r="AF22" s="351"/>
      <c r="AG22" s="351"/>
      <c r="AH22" s="351"/>
      <c r="AI22" s="351"/>
      <c r="AJ22" s="351"/>
      <c r="AK22" s="351"/>
      <c r="AL22" s="352"/>
      <c r="AM22" s="353"/>
      <c r="AN22" s="351"/>
      <c r="AO22" s="351"/>
      <c r="AP22" s="351"/>
      <c r="AQ22" s="351"/>
    </row>
    <row r="23" spans="1:43" x14ac:dyDescent="0.2">
      <c r="A23" s="351"/>
      <c r="B23" s="351"/>
      <c r="C23" s="351"/>
      <c r="D23" s="396"/>
      <c r="E23" s="351"/>
      <c r="F23" s="351"/>
      <c r="G23" s="351"/>
      <c r="H23" s="396"/>
      <c r="I23" s="396"/>
      <c r="J23" s="351"/>
      <c r="K23" s="351"/>
      <c r="L23" s="351"/>
      <c r="M23" s="351"/>
      <c r="N23" s="351"/>
      <c r="O23" s="351"/>
      <c r="P23" s="352"/>
      <c r="Q23" s="353"/>
      <c r="R23" s="353"/>
      <c r="S23" s="351"/>
      <c r="T23" s="351"/>
      <c r="U23" s="351"/>
      <c r="W23" s="351"/>
      <c r="X23" s="351"/>
      <c r="Y23" s="386" t="s">
        <v>6</v>
      </c>
      <c r="Z23" s="387">
        <v>7.5292294054190103</v>
      </c>
      <c r="AA23" s="388">
        <v>0.13181447821749995</v>
      </c>
      <c r="AB23" s="412">
        <v>99.109803373767107</v>
      </c>
      <c r="AC23" s="388">
        <v>0.21955611463661145</v>
      </c>
      <c r="AD23" s="387">
        <v>2.9122463162841847</v>
      </c>
      <c r="AE23" s="388">
        <v>0.11199982666083341</v>
      </c>
      <c r="AF23" s="389">
        <v>101.41675937396356</v>
      </c>
      <c r="AG23" s="388">
        <v>2.8626091924656677E-2</v>
      </c>
      <c r="AH23" s="390">
        <v>2749.7757557999994</v>
      </c>
      <c r="AI23" s="388">
        <v>2.1498891167758723E-2</v>
      </c>
      <c r="AJ23" s="391"/>
      <c r="AK23" s="392"/>
      <c r="AL23" s="393"/>
      <c r="AM23" s="394"/>
      <c r="AN23" s="395"/>
      <c r="AO23" s="351"/>
      <c r="AP23" s="351"/>
      <c r="AQ23" s="351"/>
    </row>
    <row r="24" spans="1:43" x14ac:dyDescent="0.2">
      <c r="A24" s="863" t="s">
        <v>352</v>
      </c>
      <c r="B24" s="863"/>
      <c r="C24" s="863"/>
      <c r="D24" s="863"/>
      <c r="E24" s="863" t="s">
        <v>63</v>
      </c>
      <c r="F24" s="863"/>
      <c r="G24" s="863"/>
      <c r="H24" s="863"/>
      <c r="I24" s="396"/>
      <c r="J24" s="868" t="s">
        <v>81</v>
      </c>
      <c r="K24" s="868"/>
      <c r="L24" s="864"/>
      <c r="M24" s="394"/>
      <c r="N24" s="869">
        <v>5.2391552766201075</v>
      </c>
      <c r="O24" s="398">
        <v>5.6320049187374786E-2</v>
      </c>
      <c r="P24" s="870">
        <v>2.6116812018422491</v>
      </c>
      <c r="Q24" s="399">
        <v>3.0314247915234634E-2</v>
      </c>
      <c r="R24" s="400">
        <v>0.75992720277827175</v>
      </c>
      <c r="S24" s="401">
        <v>74.752208501056998</v>
      </c>
      <c r="T24" s="877">
        <v>0.42696865185835925</v>
      </c>
      <c r="U24" s="881">
        <v>0.15925961451925508</v>
      </c>
      <c r="W24" s="396"/>
      <c r="X24" s="396"/>
      <c r="Y24" s="396"/>
      <c r="Z24" s="396"/>
      <c r="AA24" s="396"/>
      <c r="AB24" s="396"/>
      <c r="AC24" s="396"/>
      <c r="AD24" s="396"/>
      <c r="AE24" s="396"/>
      <c r="AF24" s="396"/>
      <c r="AG24" s="396"/>
      <c r="AH24" s="396"/>
      <c r="AI24" s="396"/>
      <c r="AJ24" s="396"/>
      <c r="AK24" s="396"/>
      <c r="AL24" s="396"/>
      <c r="AM24" s="396"/>
      <c r="AN24" s="396"/>
      <c r="AO24" s="396"/>
      <c r="AP24" s="396"/>
      <c r="AQ24" s="396"/>
    </row>
    <row r="25" spans="1:43" x14ac:dyDescent="0.2">
      <c r="A25" s="863" t="s">
        <v>101</v>
      </c>
      <c r="B25" s="863"/>
      <c r="C25" s="863"/>
      <c r="D25" s="863"/>
      <c r="E25" s="863" t="s">
        <v>64</v>
      </c>
      <c r="F25" s="863"/>
      <c r="G25" s="863"/>
      <c r="H25" s="863"/>
      <c r="I25" s="396"/>
      <c r="J25" s="868"/>
      <c r="K25" s="868"/>
      <c r="L25" s="864"/>
      <c r="M25" s="394"/>
      <c r="N25" s="864"/>
      <c r="O25" s="402">
        <v>1.074983393576914E-2</v>
      </c>
      <c r="P25" s="864"/>
      <c r="Q25" s="402">
        <v>1.1607177742004392E-2</v>
      </c>
      <c r="R25" s="403">
        <v>0.55120236709454362</v>
      </c>
      <c r="S25" s="404">
        <v>5</v>
      </c>
      <c r="T25" s="871"/>
      <c r="U25" s="871"/>
      <c r="W25" s="396"/>
      <c r="X25" s="396"/>
      <c r="Y25" s="396"/>
      <c r="Z25" s="396"/>
      <c r="AA25" s="396"/>
      <c r="AB25" s="396"/>
      <c r="AC25" s="396"/>
      <c r="AD25" s="396"/>
      <c r="AE25" s="396"/>
      <c r="AF25" s="396"/>
      <c r="AG25" s="396"/>
      <c r="AH25" s="396"/>
      <c r="AI25" s="396"/>
      <c r="AJ25" s="396"/>
      <c r="AK25" s="396"/>
      <c r="AL25" s="396"/>
      <c r="AM25" s="396"/>
      <c r="AN25" s="396"/>
      <c r="AO25" s="396"/>
      <c r="AP25" s="396"/>
      <c r="AQ25" s="396"/>
    </row>
    <row r="26" spans="1:43" ht="16" thickBot="1" x14ac:dyDescent="0.25">
      <c r="A26" s="863" t="s">
        <v>353</v>
      </c>
      <c r="B26" s="863"/>
      <c r="C26" s="863"/>
      <c r="D26" s="863"/>
      <c r="E26" s="863" t="s">
        <v>65</v>
      </c>
      <c r="F26" s="863"/>
      <c r="G26" s="863"/>
      <c r="H26" s="863"/>
      <c r="I26" s="396"/>
      <c r="J26" s="866" t="s">
        <v>103</v>
      </c>
      <c r="K26" s="867"/>
      <c r="L26" s="867"/>
      <c r="M26" s="867"/>
      <c r="N26" s="867"/>
      <c r="O26" s="867"/>
      <c r="P26" s="867"/>
      <c r="Q26" s="399">
        <v>6.2512911575029528E-2</v>
      </c>
      <c r="R26" s="400">
        <v>2.4142135623730949</v>
      </c>
      <c r="S26" s="872" t="s">
        <v>15</v>
      </c>
      <c r="T26" s="872"/>
      <c r="U26" s="872"/>
      <c r="W26" s="351"/>
      <c r="X26" s="351"/>
      <c r="Y26" s="351"/>
      <c r="Z26" s="396"/>
      <c r="AA26" s="351"/>
      <c r="AB26" s="351"/>
      <c r="AC26" s="351"/>
      <c r="AD26" s="396"/>
      <c r="AE26" s="396"/>
      <c r="AF26" s="396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</row>
    <row r="27" spans="1:43" x14ac:dyDescent="0.2">
      <c r="A27" s="863" t="s">
        <v>10</v>
      </c>
      <c r="B27" s="863"/>
      <c r="C27" s="863"/>
      <c r="D27" s="863"/>
      <c r="E27" s="863" t="s">
        <v>66</v>
      </c>
      <c r="F27" s="863"/>
      <c r="G27" s="863"/>
      <c r="H27" s="863"/>
      <c r="I27" s="396"/>
      <c r="J27" s="866" t="s">
        <v>104</v>
      </c>
      <c r="K27" s="867"/>
      <c r="L27" s="867"/>
      <c r="M27" s="867"/>
      <c r="N27" s="867"/>
      <c r="O27" s="867"/>
      <c r="P27" s="867"/>
      <c r="Q27" s="399">
        <v>2.805511864977326E-2</v>
      </c>
      <c r="R27" s="405">
        <v>1</v>
      </c>
      <c r="S27" s="872" t="s">
        <v>13</v>
      </c>
      <c r="T27" s="872"/>
      <c r="U27" s="872"/>
      <c r="W27" s="875" t="s">
        <v>52</v>
      </c>
      <c r="X27" s="875"/>
      <c r="Y27" s="875"/>
      <c r="Z27" s="875"/>
      <c r="AA27" s="875"/>
      <c r="AB27" s="875"/>
      <c r="AC27" s="875"/>
      <c r="AD27" s="875"/>
      <c r="AE27" s="397"/>
      <c r="AF27" s="875" t="s">
        <v>7</v>
      </c>
      <c r="AG27" s="875"/>
      <c r="AH27" s="884" t="s">
        <v>50</v>
      </c>
      <c r="AI27" s="886" t="s">
        <v>44</v>
      </c>
      <c r="AJ27" s="884" t="s">
        <v>49</v>
      </c>
      <c r="AK27" s="886" t="s">
        <v>44</v>
      </c>
      <c r="AL27" s="347" t="s">
        <v>85</v>
      </c>
      <c r="AM27" s="348" t="s">
        <v>44</v>
      </c>
      <c r="AN27" s="888" t="s">
        <v>8</v>
      </c>
      <c r="AO27" s="349" t="s">
        <v>47</v>
      </c>
      <c r="AP27" s="884" t="s">
        <v>9</v>
      </c>
      <c r="AQ27" s="886" t="s">
        <v>44</v>
      </c>
    </row>
    <row r="28" spans="1:43" ht="16" thickBot="1" x14ac:dyDescent="0.25">
      <c r="A28" s="863" t="s">
        <v>53</v>
      </c>
      <c r="B28" s="863"/>
      <c r="C28" s="863"/>
      <c r="D28" s="863"/>
      <c r="E28" s="863" t="s">
        <v>67</v>
      </c>
      <c r="F28" s="863"/>
      <c r="G28" s="863"/>
      <c r="H28" s="863"/>
      <c r="I28" s="396"/>
      <c r="J28" s="406"/>
      <c r="K28" s="406"/>
      <c r="L28" s="406"/>
      <c r="M28" s="406"/>
      <c r="N28" s="406"/>
      <c r="O28" s="406"/>
      <c r="P28" s="393"/>
      <c r="Q28" s="394"/>
      <c r="R28" s="393"/>
      <c r="S28" s="395"/>
      <c r="T28" s="395"/>
      <c r="U28" s="395"/>
      <c r="W28" s="876"/>
      <c r="X28" s="876"/>
      <c r="Y28" s="876"/>
      <c r="Z28" s="876"/>
      <c r="AA28" s="876"/>
      <c r="AB28" s="876"/>
      <c r="AC28" s="876"/>
      <c r="AD28" s="876"/>
      <c r="AE28" s="397"/>
      <c r="AF28" s="876"/>
      <c r="AG28" s="876"/>
      <c r="AH28" s="885"/>
      <c r="AI28" s="887"/>
      <c r="AJ28" s="885"/>
      <c r="AK28" s="887"/>
      <c r="AL28" s="890" t="s">
        <v>86</v>
      </c>
      <c r="AM28" s="890"/>
      <c r="AN28" s="889"/>
      <c r="AO28" s="350" t="s">
        <v>46</v>
      </c>
      <c r="AP28" s="879"/>
      <c r="AQ28" s="879"/>
    </row>
    <row r="29" spans="1:43" x14ac:dyDescent="0.2">
      <c r="A29" s="863" t="s">
        <v>12</v>
      </c>
      <c r="B29" s="863"/>
      <c r="C29" s="863"/>
      <c r="D29" s="863"/>
      <c r="E29" s="863" t="s">
        <v>68</v>
      </c>
      <c r="F29" s="863"/>
      <c r="G29" s="863"/>
      <c r="H29" s="863"/>
      <c r="I29" s="396"/>
      <c r="J29" s="868" t="s">
        <v>56</v>
      </c>
      <c r="K29" s="868"/>
      <c r="L29" s="864"/>
      <c r="M29" s="394"/>
      <c r="N29" s="869">
        <v>5.4333577600568264</v>
      </c>
      <c r="O29" s="398">
        <v>7.2000515250137134E-2</v>
      </c>
      <c r="P29" s="870">
        <v>2.7084181510368426</v>
      </c>
      <c r="Q29" s="399">
        <v>3.7789551399233991E-2</v>
      </c>
      <c r="R29" s="864"/>
      <c r="S29" s="882">
        <v>11</v>
      </c>
      <c r="T29" s="877">
        <v>0.46740519098441047</v>
      </c>
      <c r="U29" s="881">
        <v>3.197036324596923E-3</v>
      </c>
      <c r="W29" s="351"/>
      <c r="X29" s="351"/>
      <c r="Y29" s="351"/>
      <c r="Z29" s="396"/>
      <c r="AA29" s="351"/>
      <c r="AB29" s="351"/>
      <c r="AC29" s="351"/>
      <c r="AD29" s="396"/>
      <c r="AE29" s="396"/>
      <c r="AF29" s="351"/>
      <c r="AG29" s="351"/>
      <c r="AH29" s="351"/>
      <c r="AI29" s="351"/>
      <c r="AJ29" s="351"/>
      <c r="AK29" s="351"/>
      <c r="AL29" s="352"/>
      <c r="AM29" s="353"/>
      <c r="AN29" s="353"/>
      <c r="AO29" s="351"/>
      <c r="AP29" s="351"/>
      <c r="AQ29" s="351"/>
    </row>
    <row r="30" spans="1:43" x14ac:dyDescent="0.2">
      <c r="A30" s="863" t="s">
        <v>54</v>
      </c>
      <c r="B30" s="863"/>
      <c r="C30" s="863"/>
      <c r="D30" s="863"/>
      <c r="E30" s="863" t="s">
        <v>69</v>
      </c>
      <c r="F30" s="863"/>
      <c r="G30" s="863"/>
      <c r="H30" s="863"/>
      <c r="I30" s="396"/>
      <c r="J30" s="868"/>
      <c r="K30" s="868"/>
      <c r="L30" s="864"/>
      <c r="M30" s="394"/>
      <c r="N30" s="864"/>
      <c r="O30" s="402">
        <v>1.3251568998354361E-2</v>
      </c>
      <c r="P30" s="864"/>
      <c r="Q30" s="402">
        <v>1.3952628173300091E-2</v>
      </c>
      <c r="R30" s="864"/>
      <c r="S30" s="883"/>
      <c r="T30" s="871"/>
      <c r="U30" s="871"/>
      <c r="W30" s="863" t="s">
        <v>358</v>
      </c>
      <c r="X30" s="863"/>
      <c r="Y30" s="863"/>
      <c r="Z30" s="863"/>
      <c r="AA30" s="863" t="s">
        <v>63</v>
      </c>
      <c r="AB30" s="863"/>
      <c r="AC30" s="863"/>
      <c r="AD30" s="863"/>
      <c r="AE30" s="396"/>
      <c r="AF30" s="868" t="s">
        <v>81</v>
      </c>
      <c r="AG30" s="868"/>
      <c r="AH30" s="864"/>
      <c r="AI30" s="394"/>
      <c r="AJ30" s="869">
        <v>5.1022140705528836</v>
      </c>
      <c r="AK30" s="398">
        <v>5.3449279023608867E-2</v>
      </c>
      <c r="AL30" s="870">
        <v>2.5434644045487396</v>
      </c>
      <c r="AM30" s="399">
        <v>2.8879366387481495E-2</v>
      </c>
      <c r="AN30" s="400">
        <v>1.8195676615044551</v>
      </c>
      <c r="AO30" s="401">
        <v>66.987922381940933</v>
      </c>
      <c r="AP30" s="877">
        <v>0.36533454767205226</v>
      </c>
      <c r="AQ30" s="881">
        <v>0.11934142413302511</v>
      </c>
    </row>
    <row r="31" spans="1:43" x14ac:dyDescent="0.2">
      <c r="A31" s="863" t="s">
        <v>354</v>
      </c>
      <c r="B31" s="863"/>
      <c r="C31" s="863"/>
      <c r="D31" s="863"/>
      <c r="E31" s="863" t="s">
        <v>70</v>
      </c>
      <c r="F31" s="863"/>
      <c r="G31" s="863"/>
      <c r="H31" s="863"/>
      <c r="I31" s="396"/>
      <c r="J31" s="866" t="s">
        <v>103</v>
      </c>
      <c r="K31" s="867"/>
      <c r="L31" s="867"/>
      <c r="M31" s="867"/>
      <c r="N31" s="867"/>
      <c r="O31" s="867"/>
      <c r="P31" s="867"/>
      <c r="Q31" s="399">
        <v>6.8134777803817423E-2</v>
      </c>
      <c r="R31" s="393"/>
      <c r="S31" s="395"/>
      <c r="T31" s="395"/>
      <c r="U31" s="395"/>
      <c r="W31" s="863" t="s">
        <v>101</v>
      </c>
      <c r="X31" s="863"/>
      <c r="Y31" s="863"/>
      <c r="Z31" s="863"/>
      <c r="AA31" s="863" t="s">
        <v>64</v>
      </c>
      <c r="AB31" s="863"/>
      <c r="AC31" s="863"/>
      <c r="AD31" s="863"/>
      <c r="AE31" s="396"/>
      <c r="AF31" s="868"/>
      <c r="AG31" s="868"/>
      <c r="AH31" s="864"/>
      <c r="AI31" s="394"/>
      <c r="AJ31" s="864"/>
      <c r="AK31" s="402">
        <v>1.0475702956504336E-2</v>
      </c>
      <c r="AL31" s="864"/>
      <c r="AM31" s="402">
        <v>1.1354342657924973E-2</v>
      </c>
      <c r="AN31" s="403">
        <v>5.9430901385587154E-2</v>
      </c>
      <c r="AO31" s="404">
        <v>10</v>
      </c>
      <c r="AP31" s="871"/>
      <c r="AQ31" s="871"/>
    </row>
    <row r="32" spans="1:43" x14ac:dyDescent="0.2">
      <c r="A32" s="863" t="s">
        <v>55</v>
      </c>
      <c r="B32" s="863"/>
      <c r="C32" s="863"/>
      <c r="D32" s="863"/>
      <c r="E32" s="863" t="s">
        <v>71</v>
      </c>
      <c r="F32" s="863"/>
      <c r="G32" s="863"/>
      <c r="H32" s="863"/>
      <c r="I32" s="396"/>
      <c r="J32" s="866" t="s">
        <v>104</v>
      </c>
      <c r="K32" s="867"/>
      <c r="L32" s="867"/>
      <c r="M32" s="867"/>
      <c r="N32" s="867"/>
      <c r="O32" s="867"/>
      <c r="P32" s="867"/>
      <c r="Q32" s="399">
        <v>3.5864248515269974E-2</v>
      </c>
      <c r="R32" s="393"/>
      <c r="S32" s="395"/>
      <c r="T32" s="395"/>
      <c r="U32" s="395"/>
      <c r="W32" s="863" t="s">
        <v>353</v>
      </c>
      <c r="X32" s="863"/>
      <c r="Y32" s="863"/>
      <c r="Z32" s="863"/>
      <c r="AA32" s="863" t="s">
        <v>65</v>
      </c>
      <c r="AB32" s="863"/>
      <c r="AC32" s="863"/>
      <c r="AD32" s="863"/>
      <c r="AE32" s="396"/>
      <c r="AF32" s="866" t="s">
        <v>103</v>
      </c>
      <c r="AG32" s="867"/>
      <c r="AH32" s="867"/>
      <c r="AI32" s="867"/>
      <c r="AJ32" s="867"/>
      <c r="AK32" s="867"/>
      <c r="AL32" s="867"/>
      <c r="AM32" s="399">
        <v>6.0571527519622519E-2</v>
      </c>
      <c r="AN32" s="400">
        <v>1.9428090415820634</v>
      </c>
      <c r="AO32" s="872" t="s">
        <v>15</v>
      </c>
      <c r="AP32" s="872"/>
      <c r="AQ32" s="872"/>
    </row>
    <row r="33" spans="1:43" x14ac:dyDescent="0.2">
      <c r="A33" s="863" t="s">
        <v>176</v>
      </c>
      <c r="B33" s="863"/>
      <c r="C33" s="863"/>
      <c r="D33" s="863"/>
      <c r="E33" s="863" t="s">
        <v>72</v>
      </c>
      <c r="F33" s="863"/>
      <c r="G33" s="863"/>
      <c r="H33" s="863"/>
      <c r="I33" s="396"/>
      <c r="J33" s="407"/>
      <c r="K33" s="408"/>
      <c r="L33" s="408"/>
      <c r="M33" s="408"/>
      <c r="N33" s="408"/>
      <c r="O33" s="408"/>
      <c r="P33" s="408"/>
      <c r="Q33" s="394"/>
      <c r="R33" s="393"/>
      <c r="S33" s="395"/>
      <c r="T33" s="395"/>
      <c r="U33" s="395"/>
      <c r="W33" s="863" t="s">
        <v>10</v>
      </c>
      <c r="X33" s="863"/>
      <c r="Y33" s="863"/>
      <c r="Z33" s="863"/>
      <c r="AA33" s="863" t="s">
        <v>66</v>
      </c>
      <c r="AB33" s="863"/>
      <c r="AC33" s="863"/>
      <c r="AD33" s="863"/>
      <c r="AE33" s="396"/>
      <c r="AF33" s="866" t="s">
        <v>104</v>
      </c>
      <c r="AG33" s="867"/>
      <c r="AH33" s="867"/>
      <c r="AI33" s="867"/>
      <c r="AJ33" s="867"/>
      <c r="AK33" s="867"/>
      <c r="AL33" s="867"/>
      <c r="AM33" s="399">
        <v>2.66260732208893E-2</v>
      </c>
      <c r="AN33" s="405">
        <v>1.3489135114989601</v>
      </c>
      <c r="AO33" s="872" t="s">
        <v>13</v>
      </c>
      <c r="AP33" s="872"/>
      <c r="AQ33" s="872"/>
    </row>
    <row r="34" spans="1:43" x14ac:dyDescent="0.2">
      <c r="A34" s="863" t="s">
        <v>177</v>
      </c>
      <c r="B34" s="863"/>
      <c r="C34" s="863"/>
      <c r="D34" s="863"/>
      <c r="E34" s="863" t="s">
        <v>73</v>
      </c>
      <c r="F34" s="863"/>
      <c r="G34" s="863"/>
      <c r="H34" s="863"/>
      <c r="I34" s="396"/>
      <c r="J34" s="868" t="s">
        <v>82</v>
      </c>
      <c r="K34" s="868"/>
      <c r="L34" s="870">
        <v>299.68694932188919</v>
      </c>
      <c r="M34" s="399">
        <v>5.2274890046777358</v>
      </c>
      <c r="N34" s="869">
        <v>5.1921162622956256</v>
      </c>
      <c r="O34" s="398">
        <v>0.22354011804605123</v>
      </c>
      <c r="P34" s="870">
        <v>2.5882491630844102</v>
      </c>
      <c r="Q34" s="399">
        <v>0.1119351097357266</v>
      </c>
      <c r="R34" s="400">
        <v>1.0063025316575531</v>
      </c>
      <c r="S34" s="401">
        <v>74.752208501056998</v>
      </c>
      <c r="T34" s="864"/>
      <c r="U34" s="863"/>
      <c r="W34" s="863" t="s">
        <v>53</v>
      </c>
      <c r="X34" s="863"/>
      <c r="Y34" s="863"/>
      <c r="Z34" s="863"/>
      <c r="AA34" s="863" t="s">
        <v>67</v>
      </c>
      <c r="AB34" s="863"/>
      <c r="AC34" s="863"/>
      <c r="AD34" s="863"/>
      <c r="AE34" s="396"/>
      <c r="AF34" s="406"/>
      <c r="AG34" s="406"/>
      <c r="AH34" s="406"/>
      <c r="AI34" s="406"/>
      <c r="AJ34" s="406"/>
      <c r="AK34" s="406"/>
      <c r="AL34" s="393"/>
      <c r="AM34" s="394"/>
      <c r="AN34" s="393"/>
      <c r="AO34" s="395"/>
      <c r="AP34" s="395"/>
      <c r="AQ34" s="395"/>
    </row>
    <row r="35" spans="1:43" x14ac:dyDescent="0.2">
      <c r="A35" s="863" t="s">
        <v>179</v>
      </c>
      <c r="B35" s="863"/>
      <c r="C35" s="863"/>
      <c r="D35" s="863"/>
      <c r="E35" s="863" t="s">
        <v>74</v>
      </c>
      <c r="F35" s="863"/>
      <c r="G35" s="863"/>
      <c r="H35" s="863"/>
      <c r="I35" s="396"/>
      <c r="J35" s="868"/>
      <c r="K35" s="868"/>
      <c r="L35" s="864"/>
      <c r="M35" s="402">
        <v>1.7443165331377075E-2</v>
      </c>
      <c r="N35" s="864"/>
      <c r="O35" s="402">
        <v>4.3053758189000167E-2</v>
      </c>
      <c r="P35" s="864"/>
      <c r="Q35" s="402">
        <v>4.3247424294473182E-2</v>
      </c>
      <c r="R35" s="403">
        <v>0.3887191119221024</v>
      </c>
      <c r="S35" s="404">
        <v>5</v>
      </c>
      <c r="T35" s="871"/>
      <c r="U35" s="871"/>
      <c r="W35" s="863" t="s">
        <v>12</v>
      </c>
      <c r="X35" s="863"/>
      <c r="Y35" s="863"/>
      <c r="Z35" s="863"/>
      <c r="AA35" s="863" t="s">
        <v>68</v>
      </c>
      <c r="AB35" s="863"/>
      <c r="AC35" s="863"/>
      <c r="AD35" s="863"/>
      <c r="AE35" s="396"/>
      <c r="AF35" s="868" t="s">
        <v>56</v>
      </c>
      <c r="AG35" s="868"/>
      <c r="AH35" s="864"/>
      <c r="AI35" s="394"/>
      <c r="AJ35" s="869">
        <v>5.0281035591130401</v>
      </c>
      <c r="AK35" s="398">
        <v>6.1243959486194634E-2</v>
      </c>
      <c r="AL35" s="870">
        <v>2.5065454443447841</v>
      </c>
      <c r="AM35" s="399">
        <v>3.2439281948207749E-2</v>
      </c>
      <c r="AN35" s="864"/>
      <c r="AO35" s="882">
        <v>17</v>
      </c>
      <c r="AP35" s="877">
        <v>0.43971962067620368</v>
      </c>
      <c r="AQ35" s="881">
        <v>1.9472272809940071E-3</v>
      </c>
    </row>
    <row r="36" spans="1:43" x14ac:dyDescent="0.2">
      <c r="A36" s="863" t="s">
        <v>180</v>
      </c>
      <c r="B36" s="863"/>
      <c r="C36" s="863"/>
      <c r="D36" s="863"/>
      <c r="E36" s="863" t="s">
        <v>75</v>
      </c>
      <c r="F36" s="863"/>
      <c r="G36" s="863"/>
      <c r="H36" s="863"/>
      <c r="I36" s="396"/>
      <c r="J36" s="866" t="s">
        <v>103</v>
      </c>
      <c r="K36" s="867"/>
      <c r="L36" s="867"/>
      <c r="M36" s="867"/>
      <c r="N36" s="867"/>
      <c r="O36" s="867"/>
      <c r="P36" s="867"/>
      <c r="Q36" s="399">
        <v>0.12435841792893126</v>
      </c>
      <c r="R36" s="400">
        <v>2.6329931618554521</v>
      </c>
      <c r="S36" s="872" t="s">
        <v>15</v>
      </c>
      <c r="T36" s="872"/>
      <c r="U36" s="872"/>
      <c r="W36" s="863" t="s">
        <v>54</v>
      </c>
      <c r="X36" s="863"/>
      <c r="Y36" s="863"/>
      <c r="Z36" s="863"/>
      <c r="AA36" s="863" t="s">
        <v>69</v>
      </c>
      <c r="AB36" s="863"/>
      <c r="AC36" s="863"/>
      <c r="AD36" s="863"/>
      <c r="AE36" s="396"/>
      <c r="AF36" s="868"/>
      <c r="AG36" s="868"/>
      <c r="AH36" s="864"/>
      <c r="AI36" s="394"/>
      <c r="AJ36" s="864"/>
      <c r="AK36" s="402">
        <v>1.2180329773676758E-2</v>
      </c>
      <c r="AL36" s="864"/>
      <c r="AM36" s="402">
        <v>1.2941828771306176E-2</v>
      </c>
      <c r="AN36" s="864"/>
      <c r="AO36" s="883"/>
      <c r="AP36" s="871"/>
      <c r="AQ36" s="871"/>
    </row>
    <row r="37" spans="1:43" x14ac:dyDescent="0.2">
      <c r="A37" s="863" t="s">
        <v>181</v>
      </c>
      <c r="B37" s="863"/>
      <c r="C37" s="863"/>
      <c r="D37" s="863"/>
      <c r="E37" s="863" t="s">
        <v>76</v>
      </c>
      <c r="F37" s="863"/>
      <c r="G37" s="863"/>
      <c r="H37" s="863"/>
      <c r="I37" s="351"/>
      <c r="J37" s="866" t="s">
        <v>104</v>
      </c>
      <c r="K37" s="867"/>
      <c r="L37" s="867"/>
      <c r="M37" s="867"/>
      <c r="N37" s="867"/>
      <c r="O37" s="867"/>
      <c r="P37" s="867"/>
      <c r="Q37" s="399">
        <v>0.11135510201708514</v>
      </c>
      <c r="R37" s="405">
        <v>1.0031463161760368</v>
      </c>
      <c r="S37" s="872" t="s">
        <v>13</v>
      </c>
      <c r="T37" s="872"/>
      <c r="U37" s="872"/>
      <c r="W37" s="863" t="s">
        <v>354</v>
      </c>
      <c r="X37" s="863"/>
      <c r="Y37" s="863"/>
      <c r="Z37" s="863"/>
      <c r="AA37" s="863" t="s">
        <v>70</v>
      </c>
      <c r="AB37" s="863"/>
      <c r="AC37" s="863"/>
      <c r="AD37" s="863"/>
      <c r="AE37" s="396"/>
      <c r="AF37" s="866" t="s">
        <v>103</v>
      </c>
      <c r="AG37" s="867"/>
      <c r="AH37" s="867"/>
      <c r="AI37" s="867"/>
      <c r="AJ37" s="867"/>
      <c r="AK37" s="867"/>
      <c r="AL37" s="867"/>
      <c r="AM37" s="399">
        <v>6.1689071781537104E-2</v>
      </c>
      <c r="AN37" s="393"/>
      <c r="AO37" s="395"/>
      <c r="AP37" s="395"/>
      <c r="AQ37" s="395"/>
    </row>
    <row r="38" spans="1:43" x14ac:dyDescent="0.2">
      <c r="A38" s="863" t="s">
        <v>60</v>
      </c>
      <c r="B38" s="863"/>
      <c r="C38" s="863"/>
      <c r="D38" s="863"/>
      <c r="E38" s="863" t="s">
        <v>77</v>
      </c>
      <c r="F38" s="863"/>
      <c r="G38" s="863"/>
      <c r="H38" s="863"/>
      <c r="I38" s="351"/>
      <c r="J38" s="866"/>
      <c r="K38" s="867"/>
      <c r="L38" s="867"/>
      <c r="M38" s="867"/>
      <c r="N38" s="867"/>
      <c r="O38" s="867"/>
      <c r="P38" s="867"/>
      <c r="Q38" s="873">
        <v>6</v>
      </c>
      <c r="R38" s="864"/>
      <c r="S38" s="872" t="s">
        <v>58</v>
      </c>
      <c r="T38" s="872"/>
      <c r="U38" s="872"/>
      <c r="W38" s="863" t="s">
        <v>55</v>
      </c>
      <c r="X38" s="863"/>
      <c r="Y38" s="863"/>
      <c r="Z38" s="863"/>
      <c r="AA38" s="863" t="s">
        <v>71</v>
      </c>
      <c r="AB38" s="863"/>
      <c r="AC38" s="863"/>
      <c r="AD38" s="863"/>
      <c r="AE38" s="396"/>
      <c r="AF38" s="866" t="s">
        <v>104</v>
      </c>
      <c r="AG38" s="867"/>
      <c r="AH38" s="867"/>
      <c r="AI38" s="867"/>
      <c r="AJ38" s="867"/>
      <c r="AK38" s="867"/>
      <c r="AL38" s="867"/>
      <c r="AM38" s="399">
        <v>3.0509654606401201E-2</v>
      </c>
      <c r="AN38" s="393"/>
      <c r="AO38" s="395"/>
      <c r="AP38" s="395"/>
      <c r="AQ38" s="395"/>
    </row>
    <row r="39" spans="1:43" x14ac:dyDescent="0.2">
      <c r="A39" s="863" t="s">
        <v>61</v>
      </c>
      <c r="B39" s="863"/>
      <c r="C39" s="863"/>
      <c r="D39" s="863"/>
      <c r="E39" s="863" t="s">
        <v>78</v>
      </c>
      <c r="F39" s="863"/>
      <c r="G39" s="863"/>
      <c r="H39" s="863"/>
      <c r="I39" s="351"/>
      <c r="J39" s="866"/>
      <c r="K39" s="867"/>
      <c r="L39" s="867"/>
      <c r="M39" s="867"/>
      <c r="N39" s="867"/>
      <c r="O39" s="867"/>
      <c r="P39" s="867"/>
      <c r="Q39" s="874">
        <v>2.5414142881707846E-5</v>
      </c>
      <c r="R39" s="864"/>
      <c r="S39" s="872" t="s">
        <v>57</v>
      </c>
      <c r="T39" s="872"/>
      <c r="U39" s="872"/>
      <c r="W39" s="863" t="s">
        <v>176</v>
      </c>
      <c r="X39" s="863"/>
      <c r="Y39" s="863"/>
      <c r="Z39" s="863"/>
      <c r="AA39" s="863" t="s">
        <v>72</v>
      </c>
      <c r="AB39" s="863"/>
      <c r="AC39" s="863"/>
      <c r="AD39" s="863"/>
      <c r="AE39" s="396"/>
      <c r="AF39" s="407"/>
      <c r="AG39" s="408"/>
      <c r="AH39" s="408"/>
      <c r="AI39" s="408"/>
      <c r="AJ39" s="408"/>
      <c r="AK39" s="408"/>
      <c r="AL39" s="408"/>
      <c r="AM39" s="394"/>
      <c r="AN39" s="393"/>
      <c r="AO39" s="395"/>
      <c r="AP39" s="395"/>
      <c r="AQ39" s="395"/>
    </row>
    <row r="40" spans="1:43" x14ac:dyDescent="0.2">
      <c r="A40" s="863" t="s">
        <v>11</v>
      </c>
      <c r="B40" s="863"/>
      <c r="C40" s="863"/>
      <c r="D40" s="863"/>
      <c r="E40" s="863" t="s">
        <v>79</v>
      </c>
      <c r="F40" s="863"/>
      <c r="G40" s="863"/>
      <c r="H40" s="863"/>
      <c r="I40" s="351"/>
      <c r="J40" s="407"/>
      <c r="K40" s="408"/>
      <c r="L40" s="408"/>
      <c r="M40" s="408"/>
      <c r="N40" s="408"/>
      <c r="O40" s="408"/>
      <c r="P40" s="408"/>
      <c r="Q40" s="394"/>
      <c r="R40" s="393"/>
      <c r="S40" s="395"/>
      <c r="T40" s="395"/>
      <c r="U40" s="395"/>
      <c r="W40" s="863" t="s">
        <v>177</v>
      </c>
      <c r="X40" s="863"/>
      <c r="Y40" s="863"/>
      <c r="Z40" s="863"/>
      <c r="AA40" s="863" t="s">
        <v>73</v>
      </c>
      <c r="AB40" s="863"/>
      <c r="AC40" s="863"/>
      <c r="AD40" s="863"/>
      <c r="AE40" s="396"/>
      <c r="AF40" s="868" t="s">
        <v>82</v>
      </c>
      <c r="AG40" s="868"/>
      <c r="AH40" s="870">
        <v>293.58641903291084</v>
      </c>
      <c r="AI40" s="399">
        <v>3.5780777615423305</v>
      </c>
      <c r="AJ40" s="869">
        <v>5.2585935293724209</v>
      </c>
      <c r="AK40" s="398">
        <v>0.1204002848269292</v>
      </c>
      <c r="AL40" s="870">
        <v>2.6213640954600059</v>
      </c>
      <c r="AM40" s="399">
        <v>6.1072992848699451E-2</v>
      </c>
      <c r="AN40" s="400">
        <v>1.0998438619208746</v>
      </c>
      <c r="AO40" s="401">
        <v>66.987922381940933</v>
      </c>
      <c r="AP40" s="864"/>
      <c r="AQ40" s="863"/>
    </row>
    <row r="41" spans="1:43" x14ac:dyDescent="0.2">
      <c r="A41" s="863" t="s">
        <v>182</v>
      </c>
      <c r="B41" s="863"/>
      <c r="C41" s="863"/>
      <c r="D41" s="863"/>
      <c r="E41" s="863" t="s">
        <v>80</v>
      </c>
      <c r="F41" s="863"/>
      <c r="G41" s="863"/>
      <c r="H41" s="863"/>
      <c r="I41" s="351"/>
      <c r="J41" s="868" t="s">
        <v>83</v>
      </c>
      <c r="K41" s="868"/>
      <c r="L41" s="870">
        <v>299.70172102239752</v>
      </c>
      <c r="M41" s="399">
        <v>5.2072438429708736</v>
      </c>
      <c r="N41" s="869">
        <v>5.1919827161805321</v>
      </c>
      <c r="O41" s="398">
        <v>0.2223673374557493</v>
      </c>
      <c r="P41" s="870">
        <v>2.588182637926689</v>
      </c>
      <c r="Q41" s="399">
        <v>0.11135391362853068</v>
      </c>
      <c r="R41" s="400">
        <v>0.99696395279826344</v>
      </c>
      <c r="S41" s="401">
        <v>74.752208501056998</v>
      </c>
      <c r="T41" s="864"/>
      <c r="U41" s="863"/>
      <c r="W41" s="863" t="s">
        <v>179</v>
      </c>
      <c r="X41" s="863"/>
      <c r="Y41" s="863"/>
      <c r="Z41" s="863"/>
      <c r="AA41" s="863" t="s">
        <v>74</v>
      </c>
      <c r="AB41" s="863"/>
      <c r="AC41" s="863"/>
      <c r="AD41" s="863"/>
      <c r="AE41" s="396"/>
      <c r="AF41" s="868"/>
      <c r="AG41" s="868"/>
      <c r="AH41" s="864"/>
      <c r="AI41" s="402">
        <v>1.2187477109222924E-2</v>
      </c>
      <c r="AJ41" s="864"/>
      <c r="AK41" s="402">
        <v>2.2895910123956319E-2</v>
      </c>
      <c r="AL41" s="864"/>
      <c r="AM41" s="402">
        <v>2.3298172487550665E-2</v>
      </c>
      <c r="AN41" s="403">
        <v>0.35955664655326569</v>
      </c>
      <c r="AO41" s="404">
        <v>10</v>
      </c>
      <c r="AP41" s="871"/>
      <c r="AQ41" s="871"/>
    </row>
    <row r="42" spans="1:43" x14ac:dyDescent="0.2">
      <c r="A42" s="863" t="s">
        <v>184</v>
      </c>
      <c r="B42" s="863"/>
      <c r="C42" s="863"/>
      <c r="D42" s="863"/>
      <c r="E42" s="863" t="s">
        <v>62</v>
      </c>
      <c r="F42" s="863"/>
      <c r="G42" s="863"/>
      <c r="H42" s="863"/>
      <c r="I42" s="351"/>
      <c r="J42" s="868"/>
      <c r="K42" s="868"/>
      <c r="L42" s="864"/>
      <c r="M42" s="402">
        <v>1.7374754556653754E-2</v>
      </c>
      <c r="N42" s="864"/>
      <c r="O42" s="402">
        <v>4.282898260865807E-2</v>
      </c>
      <c r="P42" s="864"/>
      <c r="Q42" s="402">
        <v>4.3023978291475119E-2</v>
      </c>
      <c r="R42" s="403">
        <v>0.3930316278597269</v>
      </c>
      <c r="S42" s="404">
        <v>5</v>
      </c>
      <c r="T42" s="871"/>
      <c r="U42" s="871"/>
      <c r="W42" s="863" t="s">
        <v>180</v>
      </c>
      <c r="X42" s="863"/>
      <c r="Y42" s="863"/>
      <c r="Z42" s="863"/>
      <c r="AA42" s="863" t="s">
        <v>75</v>
      </c>
      <c r="AB42" s="863"/>
      <c r="AC42" s="863"/>
      <c r="AD42" s="863"/>
      <c r="AE42" s="396"/>
      <c r="AF42" s="866" t="s">
        <v>103</v>
      </c>
      <c r="AG42" s="867"/>
      <c r="AH42" s="867"/>
      <c r="AI42" s="867"/>
      <c r="AJ42" s="867"/>
      <c r="AK42" s="867"/>
      <c r="AL42" s="867"/>
      <c r="AM42" s="399">
        <v>8.2103669622016179E-2</v>
      </c>
      <c r="AN42" s="400">
        <v>2</v>
      </c>
      <c r="AO42" s="872" t="s">
        <v>15</v>
      </c>
      <c r="AP42" s="872"/>
      <c r="AQ42" s="872"/>
    </row>
    <row r="43" spans="1:43" x14ac:dyDescent="0.2">
      <c r="A43" s="863" t="s">
        <v>185</v>
      </c>
      <c r="B43" s="863"/>
      <c r="C43" s="863"/>
      <c r="D43" s="863"/>
      <c r="E43" s="863" t="s">
        <v>62</v>
      </c>
      <c r="F43" s="863"/>
      <c r="G43" s="863"/>
      <c r="H43" s="863"/>
      <c r="I43" s="351"/>
      <c r="J43" s="866" t="s">
        <v>103</v>
      </c>
      <c r="K43" s="867"/>
      <c r="L43" s="867"/>
      <c r="M43" s="867"/>
      <c r="N43" s="867"/>
      <c r="O43" s="867"/>
      <c r="P43" s="867"/>
      <c r="Q43" s="399">
        <v>0.12383493279544776</v>
      </c>
      <c r="R43" s="400">
        <v>2.6329931618554521</v>
      </c>
      <c r="S43" s="872" t="s">
        <v>15</v>
      </c>
      <c r="T43" s="872"/>
      <c r="U43" s="872"/>
      <c r="W43" s="863" t="s">
        <v>181</v>
      </c>
      <c r="X43" s="863"/>
      <c r="Y43" s="863"/>
      <c r="Z43" s="863"/>
      <c r="AA43" s="863" t="s">
        <v>76</v>
      </c>
      <c r="AB43" s="863"/>
      <c r="AC43" s="863"/>
      <c r="AD43" s="863"/>
      <c r="AE43" s="351"/>
      <c r="AF43" s="866" t="s">
        <v>104</v>
      </c>
      <c r="AG43" s="867"/>
      <c r="AH43" s="867"/>
      <c r="AI43" s="867"/>
      <c r="AJ43" s="867"/>
      <c r="AK43" s="867"/>
      <c r="AL43" s="867"/>
      <c r="AM43" s="399">
        <v>5.9975558534522432E-2</v>
      </c>
      <c r="AN43" s="405">
        <v>1.0487344096199354</v>
      </c>
      <c r="AO43" s="872" t="s">
        <v>13</v>
      </c>
      <c r="AP43" s="872"/>
      <c r="AQ43" s="872"/>
    </row>
    <row r="44" spans="1:43" x14ac:dyDescent="0.2">
      <c r="A44" s="863" t="s">
        <v>62</v>
      </c>
      <c r="B44" s="863"/>
      <c r="C44" s="863"/>
      <c r="D44" s="863"/>
      <c r="E44" s="863" t="s">
        <v>62</v>
      </c>
      <c r="F44" s="863"/>
      <c r="G44" s="863"/>
      <c r="H44" s="863"/>
      <c r="I44" s="351"/>
      <c r="J44" s="866" t="s">
        <v>104</v>
      </c>
      <c r="K44" s="867"/>
      <c r="L44" s="867"/>
      <c r="M44" s="867"/>
      <c r="N44" s="867"/>
      <c r="O44" s="867"/>
      <c r="P44" s="867"/>
      <c r="Q44" s="399">
        <v>0.11077089277792017</v>
      </c>
      <c r="R44" s="405">
        <v>1</v>
      </c>
      <c r="S44" s="872" t="s">
        <v>13</v>
      </c>
      <c r="T44" s="872"/>
      <c r="U44" s="872"/>
      <c r="W44" s="863" t="s">
        <v>60</v>
      </c>
      <c r="X44" s="863"/>
      <c r="Y44" s="863"/>
      <c r="Z44" s="863"/>
      <c r="AA44" s="863" t="s">
        <v>77</v>
      </c>
      <c r="AB44" s="863"/>
      <c r="AC44" s="863"/>
      <c r="AD44" s="863"/>
      <c r="AE44" s="351"/>
      <c r="AF44" s="866"/>
      <c r="AG44" s="867"/>
      <c r="AH44" s="867"/>
      <c r="AI44" s="867"/>
      <c r="AJ44" s="867"/>
      <c r="AK44" s="867"/>
      <c r="AL44" s="867"/>
      <c r="AM44" s="873">
        <v>7</v>
      </c>
      <c r="AN44" s="864"/>
      <c r="AO44" s="872" t="s">
        <v>58</v>
      </c>
      <c r="AP44" s="872"/>
      <c r="AQ44" s="872"/>
    </row>
    <row r="45" spans="1:43" x14ac:dyDescent="0.2">
      <c r="A45" s="863" t="s">
        <v>62</v>
      </c>
      <c r="B45" s="863"/>
      <c r="C45" s="863"/>
      <c r="D45" s="863"/>
      <c r="E45" s="863" t="s">
        <v>62</v>
      </c>
      <c r="F45" s="863"/>
      <c r="G45" s="863"/>
      <c r="H45" s="863"/>
      <c r="I45" s="351"/>
      <c r="J45" s="866"/>
      <c r="K45" s="867"/>
      <c r="L45" s="867"/>
      <c r="M45" s="867"/>
      <c r="N45" s="867"/>
      <c r="O45" s="867"/>
      <c r="P45" s="867"/>
      <c r="Q45" s="873">
        <v>2</v>
      </c>
      <c r="R45" s="864"/>
      <c r="S45" s="872" t="s">
        <v>58</v>
      </c>
      <c r="T45" s="872"/>
      <c r="U45" s="872"/>
      <c r="W45" s="863" t="s">
        <v>61</v>
      </c>
      <c r="X45" s="863"/>
      <c r="Y45" s="863"/>
      <c r="Z45" s="863"/>
      <c r="AA45" s="863" t="s">
        <v>78</v>
      </c>
      <c r="AB45" s="863"/>
      <c r="AC45" s="863"/>
      <c r="AD45" s="863"/>
      <c r="AE45" s="351"/>
      <c r="AF45" s="866"/>
      <c r="AG45" s="867"/>
      <c r="AH45" s="867"/>
      <c r="AI45" s="867"/>
      <c r="AJ45" s="867"/>
      <c r="AK45" s="867"/>
      <c r="AL45" s="867"/>
      <c r="AM45" s="874">
        <v>1.9912012136025226E-5</v>
      </c>
      <c r="AN45" s="864"/>
      <c r="AO45" s="872" t="s">
        <v>57</v>
      </c>
      <c r="AP45" s="872"/>
      <c r="AQ45" s="872"/>
    </row>
    <row r="46" spans="1:43" x14ac:dyDescent="0.2">
      <c r="A46" s="863" t="s">
        <v>62</v>
      </c>
      <c r="B46" s="863"/>
      <c r="C46" s="863"/>
      <c r="D46" s="863"/>
      <c r="E46" s="863" t="s">
        <v>62</v>
      </c>
      <c r="F46" s="863"/>
      <c r="G46" s="863"/>
      <c r="H46" s="863"/>
      <c r="I46" s="351"/>
      <c r="J46" s="866"/>
      <c r="K46" s="867"/>
      <c r="L46" s="867"/>
      <c r="M46" s="867"/>
      <c r="N46" s="867"/>
      <c r="O46" s="867"/>
      <c r="P46" s="867"/>
      <c r="Q46" s="874">
        <v>5.4254037861767301E-4</v>
      </c>
      <c r="R46" s="864"/>
      <c r="S46" s="872" t="s">
        <v>57</v>
      </c>
      <c r="T46" s="872"/>
      <c r="U46" s="872"/>
      <c r="W46" s="863" t="s">
        <v>11</v>
      </c>
      <c r="X46" s="863"/>
      <c r="Y46" s="863"/>
      <c r="Z46" s="863"/>
      <c r="AA46" s="863" t="s">
        <v>79</v>
      </c>
      <c r="AB46" s="863"/>
      <c r="AC46" s="863"/>
      <c r="AD46" s="863"/>
      <c r="AE46" s="351"/>
      <c r="AF46" s="407"/>
      <c r="AG46" s="408"/>
      <c r="AH46" s="408"/>
      <c r="AI46" s="408"/>
      <c r="AJ46" s="408"/>
      <c r="AK46" s="408"/>
      <c r="AL46" s="408"/>
      <c r="AM46" s="394"/>
      <c r="AN46" s="393"/>
      <c r="AO46" s="395"/>
      <c r="AP46" s="395"/>
      <c r="AQ46" s="395"/>
    </row>
    <row r="47" spans="1:43" x14ac:dyDescent="0.2">
      <c r="A47" s="863" t="s">
        <v>62</v>
      </c>
      <c r="B47" s="863"/>
      <c r="C47" s="863"/>
      <c r="D47" s="863"/>
      <c r="E47" s="863" t="s">
        <v>62</v>
      </c>
      <c r="F47" s="863"/>
      <c r="G47" s="863"/>
      <c r="H47" s="863"/>
      <c r="I47" s="351"/>
      <c r="J47" s="866"/>
      <c r="K47" s="867"/>
      <c r="L47" s="867"/>
      <c r="M47" s="867"/>
      <c r="N47" s="867"/>
      <c r="O47" s="867"/>
      <c r="P47" s="867"/>
      <c r="Q47" s="865">
        <v>0.15557123630352879</v>
      </c>
      <c r="R47" s="864"/>
      <c r="S47" s="872" t="s">
        <v>59</v>
      </c>
      <c r="T47" s="872"/>
      <c r="U47" s="872"/>
      <c r="W47" s="863" t="s">
        <v>182</v>
      </c>
      <c r="X47" s="863"/>
      <c r="Y47" s="863"/>
      <c r="Z47" s="863"/>
      <c r="AA47" s="863" t="s">
        <v>80</v>
      </c>
      <c r="AB47" s="863"/>
      <c r="AC47" s="863"/>
      <c r="AD47" s="863"/>
      <c r="AE47" s="351"/>
      <c r="AF47" s="868" t="s">
        <v>83</v>
      </c>
      <c r="AG47" s="868"/>
      <c r="AH47" s="870">
        <v>293.60242100621463</v>
      </c>
      <c r="AI47" s="399">
        <v>3.56082400614953</v>
      </c>
      <c r="AJ47" s="869">
        <v>5.2590387194300448</v>
      </c>
      <c r="AK47" s="398">
        <v>0.11966959190734672</v>
      </c>
      <c r="AL47" s="870">
        <v>2.6215858600577047</v>
      </c>
      <c r="AM47" s="399">
        <v>6.0715766598445749E-2</v>
      </c>
      <c r="AN47" s="400">
        <v>1.0916745761965811</v>
      </c>
      <c r="AO47" s="401">
        <v>66.987922381940933</v>
      </c>
      <c r="AP47" s="864"/>
      <c r="AQ47" s="863"/>
    </row>
    <row r="48" spans="1:43" x14ac:dyDescent="0.2">
      <c r="A48" s="863" t="s">
        <v>62</v>
      </c>
      <c r="B48" s="863"/>
      <c r="C48" s="863"/>
      <c r="D48" s="863"/>
      <c r="E48" s="863" t="s">
        <v>62</v>
      </c>
      <c r="F48" s="863"/>
      <c r="G48" s="863"/>
      <c r="H48" s="863"/>
      <c r="I48" s="351"/>
      <c r="J48" s="866"/>
      <c r="K48" s="867"/>
      <c r="L48" s="867"/>
      <c r="M48" s="867"/>
      <c r="N48" s="867"/>
      <c r="O48" s="867"/>
      <c r="P48" s="867"/>
      <c r="Q48" s="863"/>
      <c r="R48" s="864"/>
      <c r="S48" s="872"/>
      <c r="T48" s="872"/>
      <c r="U48" s="872"/>
      <c r="W48" s="863" t="s">
        <v>184</v>
      </c>
      <c r="X48" s="863"/>
      <c r="Y48" s="863"/>
      <c r="Z48" s="863"/>
      <c r="AA48" s="863" t="s">
        <v>62</v>
      </c>
      <c r="AB48" s="863"/>
      <c r="AC48" s="863"/>
      <c r="AD48" s="863"/>
      <c r="AE48" s="351"/>
      <c r="AF48" s="868"/>
      <c r="AG48" s="868"/>
      <c r="AH48" s="864"/>
      <c r="AI48" s="402">
        <v>1.2128047152833794E-2</v>
      </c>
      <c r="AJ48" s="864"/>
      <c r="AK48" s="402">
        <v>2.2755031535557142E-2</v>
      </c>
      <c r="AL48" s="864"/>
      <c r="AM48" s="402">
        <v>2.3159938235671331E-2</v>
      </c>
      <c r="AN48" s="403">
        <v>0.36528313485382308</v>
      </c>
      <c r="AO48" s="404">
        <v>10</v>
      </c>
      <c r="AP48" s="871"/>
      <c r="AQ48" s="871"/>
    </row>
    <row r="49" spans="1:43" ht="16" thickBot="1" x14ac:dyDescent="0.25">
      <c r="A49" s="383"/>
      <c r="B49" s="383"/>
      <c r="C49" s="383"/>
      <c r="D49" s="409"/>
      <c r="E49" s="383"/>
      <c r="F49" s="383"/>
      <c r="G49" s="383"/>
      <c r="H49" s="409"/>
      <c r="I49" s="351"/>
      <c r="J49" s="383"/>
      <c r="K49" s="383"/>
      <c r="L49" s="383"/>
      <c r="M49" s="383"/>
      <c r="N49" s="383"/>
      <c r="O49" s="383"/>
      <c r="P49" s="384"/>
      <c r="Q49" s="385"/>
      <c r="R49" s="385"/>
      <c r="S49" s="383"/>
      <c r="T49" s="383"/>
      <c r="U49" s="383"/>
      <c r="W49" s="863" t="s">
        <v>185</v>
      </c>
      <c r="X49" s="863"/>
      <c r="Y49" s="863"/>
      <c r="Z49" s="863"/>
      <c r="AA49" s="863" t="s">
        <v>62</v>
      </c>
      <c r="AB49" s="863"/>
      <c r="AC49" s="863"/>
      <c r="AD49" s="863"/>
      <c r="AE49" s="351"/>
      <c r="AF49" s="866" t="s">
        <v>103</v>
      </c>
      <c r="AG49" s="867"/>
      <c r="AH49" s="867"/>
      <c r="AI49" s="867"/>
      <c r="AJ49" s="867"/>
      <c r="AK49" s="867"/>
      <c r="AL49" s="867"/>
      <c r="AM49" s="399">
        <v>8.1841405366829906E-2</v>
      </c>
      <c r="AN49" s="400">
        <v>2</v>
      </c>
      <c r="AO49" s="872" t="s">
        <v>15</v>
      </c>
      <c r="AP49" s="872"/>
      <c r="AQ49" s="872"/>
    </row>
    <row r="50" spans="1:43" x14ac:dyDescent="0.2">
      <c r="W50" s="863" t="s">
        <v>62</v>
      </c>
      <c r="X50" s="863"/>
      <c r="Y50" s="863"/>
      <c r="Z50" s="863"/>
      <c r="AA50" s="863" t="s">
        <v>62</v>
      </c>
      <c r="AB50" s="863"/>
      <c r="AC50" s="863"/>
      <c r="AD50" s="863"/>
      <c r="AE50" s="351"/>
      <c r="AF50" s="866" t="s">
        <v>104</v>
      </c>
      <c r="AG50" s="867"/>
      <c r="AH50" s="867"/>
      <c r="AI50" s="867"/>
      <c r="AJ50" s="867"/>
      <c r="AK50" s="867"/>
      <c r="AL50" s="867"/>
      <c r="AM50" s="399">
        <v>5.96115678210851E-2</v>
      </c>
      <c r="AN50" s="405">
        <v>1.0448323196554465</v>
      </c>
      <c r="AO50" s="872" t="s">
        <v>13</v>
      </c>
      <c r="AP50" s="872"/>
      <c r="AQ50" s="872"/>
    </row>
    <row r="51" spans="1:43" x14ac:dyDescent="0.2">
      <c r="W51" s="863" t="s">
        <v>62</v>
      </c>
      <c r="X51" s="863"/>
      <c r="Y51" s="863"/>
      <c r="Z51" s="863"/>
      <c r="AA51" s="863" t="s">
        <v>62</v>
      </c>
      <c r="AB51" s="863"/>
      <c r="AC51" s="863"/>
      <c r="AD51" s="863"/>
      <c r="AE51" s="351"/>
      <c r="AF51" s="866"/>
      <c r="AG51" s="867"/>
      <c r="AH51" s="867"/>
      <c r="AI51" s="867"/>
      <c r="AJ51" s="867"/>
      <c r="AK51" s="867"/>
      <c r="AL51" s="867"/>
      <c r="AM51" s="873">
        <v>3</v>
      </c>
      <c r="AN51" s="864"/>
      <c r="AO51" s="872" t="s">
        <v>58</v>
      </c>
      <c r="AP51" s="872"/>
      <c r="AQ51" s="872"/>
    </row>
    <row r="52" spans="1:43" x14ac:dyDescent="0.2">
      <c r="W52" s="863" t="s">
        <v>62</v>
      </c>
      <c r="X52" s="863"/>
      <c r="Y52" s="863"/>
      <c r="Z52" s="863"/>
      <c r="AA52" s="863" t="s">
        <v>62</v>
      </c>
      <c r="AB52" s="863"/>
      <c r="AC52" s="863"/>
      <c r="AD52" s="863"/>
      <c r="AE52" s="351"/>
      <c r="AF52" s="866"/>
      <c r="AG52" s="867"/>
      <c r="AH52" s="867"/>
      <c r="AI52" s="867"/>
      <c r="AJ52" s="867"/>
      <c r="AK52" s="867"/>
      <c r="AL52" s="867"/>
      <c r="AM52" s="874">
        <v>4.6745594055153106E-5</v>
      </c>
      <c r="AN52" s="864"/>
      <c r="AO52" s="872" t="s">
        <v>57</v>
      </c>
      <c r="AP52" s="872"/>
      <c r="AQ52" s="872"/>
    </row>
    <row r="53" spans="1:43" x14ac:dyDescent="0.2">
      <c r="W53" s="863" t="s">
        <v>62</v>
      </c>
      <c r="X53" s="863"/>
      <c r="Y53" s="863"/>
      <c r="Z53" s="863"/>
      <c r="AA53" s="863" t="s">
        <v>62</v>
      </c>
      <c r="AB53" s="863"/>
      <c r="AC53" s="863"/>
      <c r="AD53" s="863"/>
      <c r="AE53" s="351"/>
      <c r="AF53" s="866"/>
      <c r="AG53" s="867"/>
      <c r="AH53" s="867"/>
      <c r="AI53" s="867"/>
      <c r="AJ53" s="867"/>
      <c r="AK53" s="867"/>
      <c r="AL53" s="867"/>
      <c r="AM53" s="865">
        <v>0.25522972110252562</v>
      </c>
      <c r="AN53" s="864"/>
      <c r="AO53" s="872" t="s">
        <v>59</v>
      </c>
      <c r="AP53" s="872"/>
      <c r="AQ53" s="872"/>
    </row>
    <row r="54" spans="1:43" x14ac:dyDescent="0.2">
      <c r="W54" s="863" t="s">
        <v>62</v>
      </c>
      <c r="X54" s="863"/>
      <c r="Y54" s="863"/>
      <c r="Z54" s="863"/>
      <c r="AA54" s="863" t="s">
        <v>62</v>
      </c>
      <c r="AB54" s="863"/>
      <c r="AC54" s="863"/>
      <c r="AD54" s="863"/>
      <c r="AE54" s="351"/>
      <c r="AF54" s="866"/>
      <c r="AG54" s="867"/>
      <c r="AH54" s="867"/>
      <c r="AI54" s="867"/>
      <c r="AJ54" s="867"/>
      <c r="AK54" s="867"/>
      <c r="AL54" s="867"/>
      <c r="AM54" s="863"/>
      <c r="AN54" s="864"/>
      <c r="AO54" s="872"/>
      <c r="AP54" s="872"/>
      <c r="AQ54" s="872"/>
    </row>
    <row r="55" spans="1:43" ht="16" thickBot="1" x14ac:dyDescent="0.25">
      <c r="W55" s="383"/>
      <c r="X55" s="383"/>
      <c r="Y55" s="383"/>
      <c r="Z55" s="409"/>
      <c r="AA55" s="383"/>
      <c r="AB55" s="383"/>
      <c r="AC55" s="383"/>
      <c r="AD55" s="409"/>
      <c r="AE55" s="351"/>
      <c r="AF55" s="383"/>
      <c r="AG55" s="383"/>
      <c r="AH55" s="383"/>
      <c r="AI55" s="383"/>
      <c r="AJ55" s="383"/>
      <c r="AK55" s="383"/>
      <c r="AL55" s="384"/>
      <c r="AM55" s="385"/>
      <c r="AN55" s="385"/>
      <c r="AO55" s="383"/>
      <c r="AP55" s="383"/>
      <c r="AQ55" s="383"/>
    </row>
    <row r="56" spans="1:43" ht="16" thickBot="1" x14ac:dyDescent="0.25"/>
    <row r="57" spans="1:43" x14ac:dyDescent="0.2">
      <c r="A57" s="875" t="s">
        <v>51</v>
      </c>
      <c r="B57" s="891"/>
      <c r="C57" s="893"/>
      <c r="D57" s="880" t="s">
        <v>0</v>
      </c>
      <c r="E57" s="878" t="s">
        <v>5</v>
      </c>
      <c r="F57" s="880" t="s">
        <v>1</v>
      </c>
      <c r="G57" s="878" t="s">
        <v>5</v>
      </c>
      <c r="H57" s="880" t="s">
        <v>2</v>
      </c>
      <c r="I57" s="878" t="s">
        <v>5</v>
      </c>
      <c r="J57" s="880" t="s">
        <v>3</v>
      </c>
      <c r="K57" s="878" t="s">
        <v>5</v>
      </c>
      <c r="L57" s="880" t="s">
        <v>4</v>
      </c>
      <c r="M57" s="878" t="s">
        <v>5</v>
      </c>
      <c r="N57" s="884" t="s">
        <v>49</v>
      </c>
      <c r="O57" s="886" t="s">
        <v>44</v>
      </c>
      <c r="P57" s="347" t="s">
        <v>85</v>
      </c>
      <c r="Q57" s="348" t="s">
        <v>44</v>
      </c>
      <c r="R57" s="349" t="s">
        <v>48</v>
      </c>
      <c r="S57" s="349" t="s">
        <v>47</v>
      </c>
      <c r="T57" s="884" t="s">
        <v>9</v>
      </c>
      <c r="U57" s="886" t="s">
        <v>44</v>
      </c>
    </row>
    <row r="58" spans="1:43" ht="16" thickBot="1" x14ac:dyDescent="0.25">
      <c r="A58" s="892"/>
      <c r="B58" s="892"/>
      <c r="C58" s="879"/>
      <c r="D58" s="879"/>
      <c r="E58" s="879"/>
      <c r="F58" s="879"/>
      <c r="G58" s="879"/>
      <c r="H58" s="879"/>
      <c r="I58" s="879"/>
      <c r="J58" s="879"/>
      <c r="K58" s="879"/>
      <c r="L58" s="879"/>
      <c r="M58" s="879"/>
      <c r="N58" s="894"/>
      <c r="O58" s="895"/>
      <c r="P58" s="890" t="s">
        <v>86</v>
      </c>
      <c r="Q58" s="890"/>
      <c r="R58" s="350" t="s">
        <v>45</v>
      </c>
      <c r="S58" s="350" t="s">
        <v>45</v>
      </c>
      <c r="T58" s="879"/>
      <c r="U58" s="879"/>
    </row>
    <row r="59" spans="1:43" x14ac:dyDescent="0.2">
      <c r="A59" s="351"/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2"/>
      <c r="Q59" s="353"/>
      <c r="R59" s="351"/>
      <c r="S59" s="351"/>
      <c r="T59" s="351"/>
      <c r="U59" s="351"/>
    </row>
    <row r="60" spans="1:43" x14ac:dyDescent="0.2">
      <c r="A60" s="354" t="s">
        <v>355</v>
      </c>
      <c r="B60" s="355">
        <v>10</v>
      </c>
      <c r="C60" s="356"/>
      <c r="D60" s="410">
        <v>0.48579797493892507</v>
      </c>
      <c r="E60" s="358">
        <v>0.47656856007576354</v>
      </c>
      <c r="F60" s="359">
        <v>0.19794401158765404</v>
      </c>
      <c r="G60" s="358">
        <v>6.3642395638931459</v>
      </c>
      <c r="H60" s="357">
        <v>9.8789282998278549E-2</v>
      </c>
      <c r="I60" s="358">
        <v>0.7703971128481979</v>
      </c>
      <c r="J60" s="359">
        <v>0.37387424845852957</v>
      </c>
      <c r="K60" s="358">
        <v>0.34814539778199388</v>
      </c>
      <c r="L60" s="360">
        <v>146.586511</v>
      </c>
      <c r="M60" s="358">
        <v>8.2376888153117833E-2</v>
      </c>
      <c r="N60" s="361">
        <v>4.1798897625029054</v>
      </c>
      <c r="O60" s="368">
        <v>3.8407915485383168</v>
      </c>
      <c r="P60" s="363">
        <v>2.0839454388396748</v>
      </c>
      <c r="Q60" s="369">
        <v>1.9137933493628716</v>
      </c>
      <c r="R60" s="365">
        <v>1.065716281400511</v>
      </c>
      <c r="S60" s="365">
        <v>0.17784236294110053</v>
      </c>
      <c r="T60" s="366">
        <v>0.81188939503981394</v>
      </c>
      <c r="U60" s="367">
        <v>0.1034957955072813</v>
      </c>
    </row>
    <row r="61" spans="1:43" x14ac:dyDescent="0.2">
      <c r="A61" s="354" t="s">
        <v>356</v>
      </c>
      <c r="B61" s="355">
        <v>14</v>
      </c>
      <c r="C61" s="356"/>
      <c r="D61" s="410">
        <v>1.2260990609697278</v>
      </c>
      <c r="E61" s="358">
        <v>0.40482065022413422</v>
      </c>
      <c r="F61" s="359">
        <v>1.1454446714397801</v>
      </c>
      <c r="G61" s="358">
        <v>1.4807500023791329</v>
      </c>
      <c r="H61" s="357">
        <v>0.29358732681416033</v>
      </c>
      <c r="I61" s="358">
        <v>0.36077875061387726</v>
      </c>
      <c r="J61" s="359">
        <v>4.0895481169019376</v>
      </c>
      <c r="K61" s="358">
        <v>0.14638867470249212</v>
      </c>
      <c r="L61" s="360">
        <v>383.3431741</v>
      </c>
      <c r="M61" s="358">
        <v>4.1519724324543573E-2</v>
      </c>
      <c r="N61" s="361">
        <v>4.2474805839673477</v>
      </c>
      <c r="O61" s="368">
        <v>0.75253210203085241</v>
      </c>
      <c r="P61" s="363">
        <v>2.1176243492599065</v>
      </c>
      <c r="Q61" s="369">
        <v>0.37496552830602875</v>
      </c>
      <c r="R61" s="365">
        <v>4.530405934205441</v>
      </c>
      <c r="S61" s="365">
        <v>1.9456194050489173</v>
      </c>
      <c r="T61" s="366">
        <v>1.5349272242232419</v>
      </c>
      <c r="U61" s="367">
        <v>4.5678551019673108E-2</v>
      </c>
    </row>
    <row r="62" spans="1:43" x14ac:dyDescent="0.2">
      <c r="A62" s="354" t="s">
        <v>357</v>
      </c>
      <c r="B62" s="355">
        <v>16</v>
      </c>
      <c r="C62" s="356"/>
      <c r="D62" s="410">
        <v>0.48878218242283461</v>
      </c>
      <c r="E62" s="358">
        <v>0.41562394027410404</v>
      </c>
      <c r="F62" s="359">
        <v>1.7001414609023966</v>
      </c>
      <c r="G62" s="358">
        <v>1.5196627754493242</v>
      </c>
      <c r="H62" s="357">
        <v>0.1753832278218119</v>
      </c>
      <c r="I62" s="358">
        <v>0.46594990582098961</v>
      </c>
      <c r="J62" s="359">
        <v>5.5399185716740549</v>
      </c>
      <c r="K62" s="358">
        <v>0.11968138419857369</v>
      </c>
      <c r="L62" s="360">
        <v>173.43269600000002</v>
      </c>
      <c r="M62" s="358">
        <v>6.8114921186332958E-2</v>
      </c>
      <c r="N62" s="361">
        <v>4.9889420093193513</v>
      </c>
      <c r="O62" s="368">
        <v>0.23005648048810892</v>
      </c>
      <c r="P62" s="363">
        <v>2.4870363901347798</v>
      </c>
      <c r="Q62" s="369">
        <v>0.11460752427220018</v>
      </c>
      <c r="R62" s="365">
        <v>15.932765161487836</v>
      </c>
      <c r="S62" s="365">
        <v>2.6355915947263759</v>
      </c>
      <c r="T62" s="366">
        <v>1.4008675375861577</v>
      </c>
      <c r="U62" s="367">
        <v>4.2708815562867347E-2</v>
      </c>
    </row>
    <row r="63" spans="1:43" x14ac:dyDescent="0.2">
      <c r="A63" s="354" t="s">
        <v>359</v>
      </c>
      <c r="B63" s="355">
        <v>18</v>
      </c>
      <c r="C63" s="356"/>
      <c r="D63" s="410">
        <v>0.45674987097084518</v>
      </c>
      <c r="E63" s="358">
        <v>0.40728567431271073</v>
      </c>
      <c r="F63" s="359">
        <v>3.3508692835991631</v>
      </c>
      <c r="G63" s="358">
        <v>0.76212936519426755</v>
      </c>
      <c r="H63" s="357">
        <v>0.21258699446024104</v>
      </c>
      <c r="I63" s="358">
        <v>0.43472953031609229</v>
      </c>
      <c r="J63" s="359">
        <v>8.6880815973391599</v>
      </c>
      <c r="K63" s="358">
        <v>0.10815979930700194</v>
      </c>
      <c r="L63" s="360">
        <v>177.80759979999999</v>
      </c>
      <c r="M63" s="358">
        <v>6.6730123609417227E-2</v>
      </c>
      <c r="N63" s="361">
        <v>4.8008071910426411</v>
      </c>
      <c r="O63" s="368">
        <v>0.13517459885322738</v>
      </c>
      <c r="P63" s="363">
        <v>2.393310633026692</v>
      </c>
      <c r="Q63" s="369">
        <v>6.734354714698941E-2</v>
      </c>
      <c r="R63" s="365">
        <v>23.451741200778837</v>
      </c>
      <c r="S63" s="365">
        <v>4.1330969021897284</v>
      </c>
      <c r="T63" s="366">
        <v>1.114607901022687</v>
      </c>
      <c r="U63" s="367">
        <v>1.7159834386564921E-2</v>
      </c>
    </row>
    <row r="64" spans="1:43" x14ac:dyDescent="0.2">
      <c r="A64" s="370" t="s">
        <v>360</v>
      </c>
      <c r="B64" s="371">
        <v>19</v>
      </c>
      <c r="C64" s="356">
        <v>4</v>
      </c>
      <c r="D64" s="411">
        <v>0.32839632990665185</v>
      </c>
      <c r="E64" s="373">
        <v>0.43907707960794629</v>
      </c>
      <c r="F64" s="374">
        <v>3.5360051169247866</v>
      </c>
      <c r="G64" s="373">
        <v>0.93797201890302806</v>
      </c>
      <c r="H64" s="372">
        <v>0.18283212102794055</v>
      </c>
      <c r="I64" s="373">
        <v>0.42125068451572734</v>
      </c>
      <c r="J64" s="374">
        <v>8.3482347680050442</v>
      </c>
      <c r="K64" s="373">
        <v>0.10498360283940811</v>
      </c>
      <c r="L64" s="375">
        <v>139.6850713</v>
      </c>
      <c r="M64" s="373">
        <v>0.10234390625135463</v>
      </c>
      <c r="N64" s="376">
        <v>5.0219463421023418</v>
      </c>
      <c r="O64" s="377">
        <v>0.11190210914812085</v>
      </c>
      <c r="P64" s="378">
        <v>2.5034781259787358</v>
      </c>
      <c r="Q64" s="379">
        <v>5.5745912738527539E-2</v>
      </c>
      <c r="R64" s="380">
        <v>30.004950265988587</v>
      </c>
      <c r="S64" s="380">
        <v>3.9713235979800312</v>
      </c>
      <c r="T64" s="381">
        <v>1.0149073734492893</v>
      </c>
      <c r="U64" s="382">
        <v>1.9158047608900077E-2</v>
      </c>
    </row>
    <row r="65" spans="1:21" x14ac:dyDescent="0.2">
      <c r="A65" s="370" t="s">
        <v>361</v>
      </c>
      <c r="B65" s="371">
        <v>20</v>
      </c>
      <c r="C65" s="356">
        <v>4</v>
      </c>
      <c r="D65" s="411">
        <v>0.20784424442078325</v>
      </c>
      <c r="E65" s="373">
        <v>0.51077946946348307</v>
      </c>
      <c r="F65" s="374">
        <v>3.1163961908227487</v>
      </c>
      <c r="G65" s="373">
        <v>0.94619512978527553</v>
      </c>
      <c r="H65" s="372">
        <v>0.13661770993795014</v>
      </c>
      <c r="I65" s="373">
        <v>0.42047126225650777</v>
      </c>
      <c r="J65" s="374">
        <v>6.7878393605809988</v>
      </c>
      <c r="K65" s="373">
        <v>0.10416129616817771</v>
      </c>
      <c r="L65" s="375">
        <v>97.000854099999998</v>
      </c>
      <c r="M65" s="373">
        <v>0.14178187438591802</v>
      </c>
      <c r="N65" s="376">
        <v>5.1855925281830233</v>
      </c>
      <c r="O65" s="377">
        <v>0.10414705942443035</v>
      </c>
      <c r="P65" s="378">
        <v>2.5849994031357189</v>
      </c>
      <c r="Q65" s="379">
        <v>5.1880293879497386E-2</v>
      </c>
      <c r="R65" s="380">
        <v>36.276065272208491</v>
      </c>
      <c r="S65" s="380">
        <v>3.2289534528677546</v>
      </c>
      <c r="T65" s="381">
        <v>0.93629593045607951</v>
      </c>
      <c r="U65" s="382">
        <v>1.7825477444853976E-2</v>
      </c>
    </row>
    <row r="66" spans="1:21" x14ac:dyDescent="0.2">
      <c r="A66" s="370" t="s">
        <v>362</v>
      </c>
      <c r="B66" s="371">
        <v>21</v>
      </c>
      <c r="C66" s="356">
        <v>4</v>
      </c>
      <c r="D66" s="411">
        <v>0.20014105056434844</v>
      </c>
      <c r="E66" s="373">
        <v>0.64717814137757002</v>
      </c>
      <c r="F66" s="374">
        <v>3.9260894565505864</v>
      </c>
      <c r="G66" s="373">
        <v>0.92289186219144925</v>
      </c>
      <c r="H66" s="372">
        <v>0.14439772535974704</v>
      </c>
      <c r="I66" s="373">
        <v>0.40491965095679883</v>
      </c>
      <c r="J66" s="374">
        <v>7.1493093082116301</v>
      </c>
      <c r="K66" s="373">
        <v>0.10847647571208346</v>
      </c>
      <c r="L66" s="375">
        <v>95.841142000000005</v>
      </c>
      <c r="M66" s="373">
        <v>0.14294200580152655</v>
      </c>
      <c r="N66" s="376">
        <v>5.0921929402489932</v>
      </c>
      <c r="O66" s="377">
        <v>0.11663796969200843</v>
      </c>
      <c r="P66" s="378">
        <v>2.5384723126446129</v>
      </c>
      <c r="Q66" s="379">
        <v>5.8104050202926139E-2</v>
      </c>
      <c r="R66" s="380">
        <v>37.971383415232708</v>
      </c>
      <c r="S66" s="380">
        <v>3.4006973974825243</v>
      </c>
      <c r="T66" s="381">
        <v>0.78272970229341854</v>
      </c>
      <c r="U66" s="382">
        <v>1.454703011076261E-2</v>
      </c>
    </row>
    <row r="67" spans="1:21" x14ac:dyDescent="0.2">
      <c r="A67" s="370" t="s">
        <v>363</v>
      </c>
      <c r="B67" s="371">
        <v>22.3</v>
      </c>
      <c r="C67" s="356">
        <v>4</v>
      </c>
      <c r="D67" s="411">
        <v>0.18186800587556493</v>
      </c>
      <c r="E67" s="373">
        <v>0.61570338189591056</v>
      </c>
      <c r="F67" s="374">
        <v>4.0100587271301098</v>
      </c>
      <c r="G67" s="373">
        <v>0.7678020893137113</v>
      </c>
      <c r="H67" s="372">
        <v>0.13465640120253364</v>
      </c>
      <c r="I67" s="373">
        <v>0.49602272520751461</v>
      </c>
      <c r="J67" s="374">
        <v>6.7127515351461282</v>
      </c>
      <c r="K67" s="373">
        <v>0.11749952807238105</v>
      </c>
      <c r="L67" s="375">
        <v>88.120102500000002</v>
      </c>
      <c r="M67" s="373">
        <v>0.15932145860917787</v>
      </c>
      <c r="N67" s="376">
        <v>5.086945073527473</v>
      </c>
      <c r="O67" s="377">
        <v>0.11002044608754963</v>
      </c>
      <c r="P67" s="378">
        <v>2.5358580479241524</v>
      </c>
      <c r="Q67" s="379">
        <v>5.4807561125445221E-2</v>
      </c>
      <c r="R67" s="380">
        <v>38.735395092390121</v>
      </c>
      <c r="S67" s="380">
        <v>3.1929371855934203</v>
      </c>
      <c r="T67" s="381">
        <v>0.71952130518615565</v>
      </c>
      <c r="U67" s="382">
        <v>1.1177734547734391E-2</v>
      </c>
    </row>
    <row r="68" spans="1:21" x14ac:dyDescent="0.2">
      <c r="A68" s="370" t="s">
        <v>364</v>
      </c>
      <c r="B68" s="371">
        <v>23.6</v>
      </c>
      <c r="C68" s="356">
        <v>4</v>
      </c>
      <c r="D68" s="411">
        <v>0.16302942609676807</v>
      </c>
      <c r="E68" s="373">
        <v>0.66999700694611342</v>
      </c>
      <c r="F68" s="374">
        <v>4.1372924400846562</v>
      </c>
      <c r="G68" s="373">
        <v>0.8973204344274498</v>
      </c>
      <c r="H68" s="372">
        <v>0.11822952355094149</v>
      </c>
      <c r="I68" s="373">
        <v>0.67266723435399089</v>
      </c>
      <c r="J68" s="374">
        <v>6.1609367312696808</v>
      </c>
      <c r="K68" s="373">
        <v>0.11391049932614808</v>
      </c>
      <c r="L68" s="375">
        <v>80.123204099999995</v>
      </c>
      <c r="M68" s="373">
        <v>0.17179133512438929</v>
      </c>
      <c r="N68" s="376">
        <v>5.1592020235648537</v>
      </c>
      <c r="O68" s="377">
        <v>0.11671463945652411</v>
      </c>
      <c r="P68" s="378">
        <v>2.5718530689064041</v>
      </c>
      <c r="Q68" s="379">
        <v>5.8141183438525007E-2</v>
      </c>
      <c r="R68" s="380">
        <v>39.6528725193537</v>
      </c>
      <c r="S68" s="380">
        <v>2.9303187719747301</v>
      </c>
      <c r="T68" s="381">
        <v>0.64003343774571164</v>
      </c>
      <c r="U68" s="382">
        <v>1.1578567722970542E-2</v>
      </c>
    </row>
    <row r="69" spans="1:21" x14ac:dyDescent="0.2">
      <c r="A69" s="370" t="s">
        <v>365</v>
      </c>
      <c r="B69" s="371">
        <v>25</v>
      </c>
      <c r="C69" s="356">
        <v>4</v>
      </c>
      <c r="D69" s="411">
        <v>0.17783372091559144</v>
      </c>
      <c r="E69" s="373">
        <v>0.68526235103415889</v>
      </c>
      <c r="F69" s="374">
        <v>5.3578113174898663</v>
      </c>
      <c r="G69" s="373">
        <v>0.72281624400897404</v>
      </c>
      <c r="H69" s="372">
        <v>0.13454927638253292</v>
      </c>
      <c r="I69" s="373">
        <v>0.44298065012662058</v>
      </c>
      <c r="J69" s="374">
        <v>6.7375911655564495</v>
      </c>
      <c r="K69" s="373">
        <v>0.10230397097114897</v>
      </c>
      <c r="L69" s="375">
        <v>87.398519100000001</v>
      </c>
      <c r="M69" s="373">
        <v>0.15804482520358343</v>
      </c>
      <c r="N69" s="376">
        <v>5.1563539374794054</v>
      </c>
      <c r="O69" s="377">
        <v>0.11720627031922105</v>
      </c>
      <c r="P69" s="378">
        <v>2.570434299500286</v>
      </c>
      <c r="Q69" s="379">
        <v>5.8386133708147138E-2</v>
      </c>
      <c r="R69" s="380">
        <v>39.729290926206616</v>
      </c>
      <c r="S69" s="380">
        <v>3.2043253621907613</v>
      </c>
      <c r="T69" s="381">
        <v>0.54044712151765351</v>
      </c>
      <c r="U69" s="382">
        <v>7.8908305673535024E-3</v>
      </c>
    </row>
    <row r="70" spans="1:21" x14ac:dyDescent="0.2">
      <c r="A70" s="370" t="s">
        <v>366</v>
      </c>
      <c r="B70" s="371">
        <v>27.5</v>
      </c>
      <c r="C70" s="356">
        <v>4</v>
      </c>
      <c r="D70" s="411">
        <v>0.20180049209990175</v>
      </c>
      <c r="E70" s="373">
        <v>0.70071270234465266</v>
      </c>
      <c r="F70" s="374">
        <v>6.5618546897458225</v>
      </c>
      <c r="G70" s="373">
        <v>0.73711714944792672</v>
      </c>
      <c r="H70" s="372">
        <v>0.1422195541838413</v>
      </c>
      <c r="I70" s="373">
        <v>0.6056792669330936</v>
      </c>
      <c r="J70" s="374">
        <v>7.024982928497411</v>
      </c>
      <c r="K70" s="373">
        <v>0.11013891969586365</v>
      </c>
      <c r="L70" s="375">
        <v>95.457652100000004</v>
      </c>
      <c r="M70" s="373">
        <v>0.15517407417161852</v>
      </c>
      <c r="N70" s="376">
        <v>5.0880590477990157</v>
      </c>
      <c r="O70" s="377">
        <v>0.12917494544190739</v>
      </c>
      <c r="P70" s="378">
        <v>2.5364129829922777</v>
      </c>
      <c r="Q70" s="379">
        <v>6.4349507963693056E-2</v>
      </c>
      <c r="R70" s="380">
        <v>37.42084331958872</v>
      </c>
      <c r="S70" s="380">
        <v>3.3406933721052408</v>
      </c>
      <c r="T70" s="381">
        <v>0.46005952080023249</v>
      </c>
      <c r="U70" s="382">
        <v>6.8577446483244356E-3</v>
      </c>
    </row>
    <row r="71" spans="1:21" x14ac:dyDescent="0.2">
      <c r="A71" s="370" t="s">
        <v>367</v>
      </c>
      <c r="B71" s="371">
        <v>30</v>
      </c>
      <c r="C71" s="356">
        <v>4</v>
      </c>
      <c r="D71" s="411">
        <v>0.19464101983715115</v>
      </c>
      <c r="E71" s="373">
        <v>0.61826496637292683</v>
      </c>
      <c r="F71" s="374">
        <v>6.5689340000648544</v>
      </c>
      <c r="G71" s="373">
        <v>0.68554251022818313</v>
      </c>
      <c r="H71" s="372">
        <v>0.12513937591796712</v>
      </c>
      <c r="I71" s="373">
        <v>0.63321698457092424</v>
      </c>
      <c r="J71" s="374">
        <v>6.1518314393768225</v>
      </c>
      <c r="K71" s="373">
        <v>0.10991657660559509</v>
      </c>
      <c r="L71" s="375">
        <v>89.262835999999993</v>
      </c>
      <c r="M71" s="373">
        <v>0.15343865699485607</v>
      </c>
      <c r="N71" s="376">
        <v>5.1508856203681619</v>
      </c>
      <c r="O71" s="377">
        <v>0.12712030602406552</v>
      </c>
      <c r="P71" s="378">
        <v>2.5677102632288578</v>
      </c>
      <c r="Q71" s="379">
        <v>6.3324890472306744E-2</v>
      </c>
      <c r="R71" s="380">
        <v>35.473451222169111</v>
      </c>
      <c r="S71" s="380">
        <v>2.9252073591031587</v>
      </c>
      <c r="T71" s="381">
        <v>0.40240723001565504</v>
      </c>
      <c r="U71" s="382">
        <v>5.5879165145485158E-3</v>
      </c>
    </row>
    <row r="72" spans="1:21" x14ac:dyDescent="0.2">
      <c r="A72" s="354" t="s">
        <v>368</v>
      </c>
      <c r="B72" s="355">
        <v>9.5</v>
      </c>
      <c r="C72" s="356"/>
      <c r="D72" s="410">
        <v>0.18278750533888122</v>
      </c>
      <c r="E72" s="358">
        <v>0.77253629052984241</v>
      </c>
      <c r="F72" s="359">
        <v>5.5309268346744389</v>
      </c>
      <c r="G72" s="358">
        <v>0.8360037286869656</v>
      </c>
      <c r="H72" s="357">
        <v>0.10592363522260397</v>
      </c>
      <c r="I72" s="358">
        <v>0.69306071105906353</v>
      </c>
      <c r="J72" s="359">
        <v>4.6811047744674186</v>
      </c>
      <c r="K72" s="358">
        <v>0.11440995716143812</v>
      </c>
      <c r="L72" s="360">
        <v>77.026352599999996</v>
      </c>
      <c r="M72" s="358">
        <v>0.17993558779406499</v>
      </c>
      <c r="N72" s="361">
        <v>4.8930423143398682</v>
      </c>
      <c r="O72" s="368">
        <v>0.1916206027106607</v>
      </c>
      <c r="P72" s="363">
        <v>2.4392612957835231</v>
      </c>
      <c r="Q72" s="369">
        <v>9.5462366743201729E-2</v>
      </c>
      <c r="R72" s="365">
        <v>29.712727564090613</v>
      </c>
      <c r="S72" s="365">
        <v>2.2257035692102956</v>
      </c>
      <c r="T72" s="366">
        <v>0.36364148690147896</v>
      </c>
      <c r="U72" s="367">
        <v>6.136877983700521E-3</v>
      </c>
    </row>
    <row r="73" spans="1:21" x14ac:dyDescent="0.2">
      <c r="A73" s="354" t="s">
        <v>369</v>
      </c>
      <c r="B73" s="355">
        <v>11</v>
      </c>
      <c r="C73" s="356"/>
      <c r="D73" s="410">
        <v>0.83142211950192513</v>
      </c>
      <c r="E73" s="358">
        <v>0.4302751026652385</v>
      </c>
      <c r="F73" s="359">
        <v>15.701467783285144</v>
      </c>
      <c r="G73" s="358">
        <v>0.64693469746282029</v>
      </c>
      <c r="H73" s="357">
        <v>0.27248032053491966</v>
      </c>
      <c r="I73" s="358">
        <v>0.29533095445646035</v>
      </c>
      <c r="J73" s="359">
        <v>8.1770512160420434</v>
      </c>
      <c r="K73" s="358">
        <v>0.11606912338323198</v>
      </c>
      <c r="L73" s="360">
        <v>286.32233239999999</v>
      </c>
      <c r="M73" s="358">
        <v>5.6779438325575339E-2</v>
      </c>
      <c r="N73" s="361">
        <v>4.815430146855423</v>
      </c>
      <c r="O73" s="368">
        <v>0.27220660215945525</v>
      </c>
      <c r="P73" s="363">
        <v>2.400595727732235</v>
      </c>
      <c r="Q73" s="369">
        <v>0.13561190740908527</v>
      </c>
      <c r="R73" s="365">
        <v>13.734567448943309</v>
      </c>
      <c r="S73" s="365">
        <v>3.8859710585516485</v>
      </c>
      <c r="T73" s="366">
        <v>0.22364712800127534</v>
      </c>
      <c r="U73" s="367">
        <v>2.9400289025701574E-3</v>
      </c>
    </row>
    <row r="74" spans="1:21" x14ac:dyDescent="0.2">
      <c r="A74" s="354" t="s">
        <v>370</v>
      </c>
      <c r="B74" s="355">
        <v>13</v>
      </c>
      <c r="C74" s="356"/>
      <c r="D74" s="410">
        <v>0.98990050295022014</v>
      </c>
      <c r="E74" s="358">
        <v>0.42972639767847653</v>
      </c>
      <c r="F74" s="359">
        <v>15.009696700271153</v>
      </c>
      <c r="G74" s="358">
        <v>0.63110573697697625</v>
      </c>
      <c r="H74" s="357">
        <v>0.28614486511692483</v>
      </c>
      <c r="I74" s="358">
        <v>0.32095192696674629</v>
      </c>
      <c r="J74" s="359">
        <v>6.582782819018246</v>
      </c>
      <c r="K74" s="358">
        <v>0.10979284883791567</v>
      </c>
      <c r="L74" s="360">
        <v>330.30094329999997</v>
      </c>
      <c r="M74" s="358">
        <v>5.3503469327348049E-2</v>
      </c>
      <c r="N74" s="361">
        <v>5.4674134605563163</v>
      </c>
      <c r="O74" s="368">
        <v>0.40134075645951023</v>
      </c>
      <c r="P74" s="363">
        <v>2.7253815913953927</v>
      </c>
      <c r="Q74" s="369">
        <v>0.19991039200762284</v>
      </c>
      <c r="R74" s="365">
        <v>10.879643822698906</v>
      </c>
      <c r="S74" s="365">
        <v>3.127569818442387</v>
      </c>
      <c r="T74" s="366">
        <v>0.18829514096701883</v>
      </c>
      <c r="U74" s="367">
        <v>2.4124940679501332E-3</v>
      </c>
    </row>
    <row r="75" spans="1:21" x14ac:dyDescent="0.2">
      <c r="A75" s="354" t="s">
        <v>371</v>
      </c>
      <c r="B75" s="355">
        <v>16</v>
      </c>
      <c r="C75" s="356"/>
      <c r="D75" s="410">
        <v>0.72180415003941911</v>
      </c>
      <c r="E75" s="358">
        <v>0.4488614181989507</v>
      </c>
      <c r="F75" s="359">
        <v>11.825767705751847</v>
      </c>
      <c r="G75" s="358">
        <v>0.82967247238039077</v>
      </c>
      <c r="H75" s="357">
        <v>0.20559664773972516</v>
      </c>
      <c r="I75" s="358">
        <v>0.458850969666593</v>
      </c>
      <c r="J75" s="359">
        <v>4.8845019083991232</v>
      </c>
      <c r="K75" s="358">
        <v>0.11906014359327781</v>
      </c>
      <c r="L75" s="360">
        <v>238.61153859999999</v>
      </c>
      <c r="M75" s="358">
        <v>6.898007658336322E-2</v>
      </c>
      <c r="N75" s="361">
        <v>4.9294392207895248</v>
      </c>
      <c r="O75" s="368">
        <v>0.4128823311985812</v>
      </c>
      <c r="P75" s="363">
        <v>2.4573935716052624</v>
      </c>
      <c r="Q75" s="369">
        <v>0.20568943789209493</v>
      </c>
      <c r="R75" s="365">
        <v>10.074375819798496</v>
      </c>
      <c r="S75" s="365">
        <v>2.3204729617008693</v>
      </c>
      <c r="T75" s="366">
        <v>0.17731733058441129</v>
      </c>
      <c r="U75" s="367">
        <v>2.9725507671338135E-3</v>
      </c>
    </row>
    <row r="76" spans="1:21" x14ac:dyDescent="0.2">
      <c r="A76" s="354" t="s">
        <v>372</v>
      </c>
      <c r="B76" s="355">
        <v>21</v>
      </c>
      <c r="C76" s="356"/>
      <c r="D76" s="410">
        <v>0.49033174856947104</v>
      </c>
      <c r="E76" s="358">
        <v>0.4680183668901029</v>
      </c>
      <c r="F76" s="359">
        <v>7.4331029834421116</v>
      </c>
      <c r="G76" s="358">
        <v>0.74329278484844608</v>
      </c>
      <c r="H76" s="357">
        <v>0.14311232801206492</v>
      </c>
      <c r="I76" s="358">
        <v>0.45660636372642754</v>
      </c>
      <c r="J76" s="359">
        <v>3.3264188850189025</v>
      </c>
      <c r="K76" s="358">
        <v>0.12289348635206128</v>
      </c>
      <c r="L76" s="360">
        <v>163.45522679999999</v>
      </c>
      <c r="M76" s="358">
        <v>8.8694512235268821E-2</v>
      </c>
      <c r="N76" s="361">
        <v>5.312732873565511</v>
      </c>
      <c r="O76" s="368">
        <v>0.43168314162368421</v>
      </c>
      <c r="P76" s="363">
        <v>2.6483325822048318</v>
      </c>
      <c r="Q76" s="369">
        <v>0.21503317947537165</v>
      </c>
      <c r="R76" s="365">
        <v>10.795493344684902</v>
      </c>
      <c r="S76" s="365">
        <v>1.5804754931526244</v>
      </c>
      <c r="T76" s="366">
        <v>0.19214170152992777</v>
      </c>
      <c r="U76" s="367">
        <v>2.8952495101967888E-3</v>
      </c>
    </row>
    <row r="77" spans="1:21" x14ac:dyDescent="0.2">
      <c r="A77" s="354" t="s">
        <v>341</v>
      </c>
      <c r="B77" s="355">
        <v>5</v>
      </c>
      <c r="C77" s="356"/>
      <c r="D77" s="410">
        <v>-8.1173819595293933E-3</v>
      </c>
      <c r="E77" s="358">
        <v>23.969310612599845</v>
      </c>
      <c r="F77" s="359">
        <v>-0.12909855671234349</v>
      </c>
      <c r="G77" s="358">
        <v>59.628841300116882</v>
      </c>
      <c r="H77" s="357">
        <v>-5.971223941658394E-3</v>
      </c>
      <c r="I77" s="358">
        <v>39.532285424735761</v>
      </c>
      <c r="J77" s="359">
        <v>-6.5366728874416569E-3</v>
      </c>
      <c r="K77" s="358">
        <v>6.3485336834137609</v>
      </c>
      <c r="L77" s="360">
        <v>-1.5784297000000009</v>
      </c>
      <c r="M77" s="358">
        <v>8.8236983981855133</v>
      </c>
      <c r="N77" s="361">
        <v>-129.45009592382593</v>
      </c>
      <c r="O77" s="362">
        <v>186.00586234643598</v>
      </c>
      <c r="P77" s="363">
        <v>-65.742680714584125</v>
      </c>
      <c r="Q77" s="364">
        <v>96.18217914165875</v>
      </c>
      <c r="R77" s="365">
        <v>-52.895981181285237</v>
      </c>
      <c r="S77" s="365">
        <v>-3.0690925452880762E-3</v>
      </c>
      <c r="T77" s="366">
        <v>2.1482885486106704E-2</v>
      </c>
      <c r="U77" s="367">
        <v>2.5771014874334103E-2</v>
      </c>
    </row>
    <row r="78" spans="1:21" x14ac:dyDescent="0.2">
      <c r="A78" s="354" t="s">
        <v>342</v>
      </c>
      <c r="B78" s="355">
        <v>7.5</v>
      </c>
      <c r="C78" s="356"/>
      <c r="D78" s="410">
        <v>8.1356405231129469E-2</v>
      </c>
      <c r="E78" s="358">
        <v>2.4455732497895797</v>
      </c>
      <c r="F78" s="359">
        <v>-0.20575575284316799</v>
      </c>
      <c r="G78" s="358">
        <v>37.177791371716417</v>
      </c>
      <c r="H78" s="357">
        <v>9.520595595704227E-3</v>
      </c>
      <c r="I78" s="358">
        <v>24.823740834642358</v>
      </c>
      <c r="J78" s="359">
        <v>-4.6801915969911147E-3</v>
      </c>
      <c r="K78" s="358">
        <v>9.4250394247726721</v>
      </c>
      <c r="L78" s="360">
        <v>25.961135600000002</v>
      </c>
      <c r="M78" s="358">
        <v>0.5407200191522028</v>
      </c>
      <c r="N78" s="361">
        <v>-364.43335617594312</v>
      </c>
      <c r="O78" s="362">
        <v>278.31434621181376</v>
      </c>
      <c r="P78" s="363">
        <v>-191.47178302625787</v>
      </c>
      <c r="Q78" s="364">
        <v>154.14738355004809</v>
      </c>
      <c r="R78" s="365">
        <v>6.3755051013764952</v>
      </c>
      <c r="S78" s="365">
        <v>-2.1611484613349172E-3</v>
      </c>
      <c r="T78" s="366">
        <v>9.4915388872721922E-3</v>
      </c>
      <c r="U78" s="367">
        <v>7.2975160268810933E-3</v>
      </c>
    </row>
    <row r="79" spans="1:21" x14ac:dyDescent="0.2">
      <c r="A79" s="354" t="s">
        <v>343</v>
      </c>
      <c r="B79" s="355">
        <v>10</v>
      </c>
      <c r="C79" s="356"/>
      <c r="D79" s="410">
        <v>0.78860964485216045</v>
      </c>
      <c r="E79" s="358">
        <v>0.40451702552704066</v>
      </c>
      <c r="F79" s="359">
        <v>6.4895965201314132E-2</v>
      </c>
      <c r="G79" s="358">
        <v>118.17929972856018</v>
      </c>
      <c r="H79" s="357">
        <v>0.15627654863203236</v>
      </c>
      <c r="I79" s="358">
        <v>1.5635105381973045</v>
      </c>
      <c r="J79" s="359">
        <v>0.76416882653616758</v>
      </c>
      <c r="K79" s="358">
        <v>0.13770879762289254</v>
      </c>
      <c r="L79" s="360">
        <v>243.06513130000002</v>
      </c>
      <c r="M79" s="358">
        <v>6.8559883926368984E-2</v>
      </c>
      <c r="N79" s="361">
        <v>9.9751901366223716</v>
      </c>
      <c r="O79" s="368">
        <v>2.6108025582917143</v>
      </c>
      <c r="P79" s="363">
        <v>4.9693578057309598</v>
      </c>
      <c r="Q79" s="369">
        <v>1.2988640370750693</v>
      </c>
      <c r="R79" s="365">
        <v>3.1359058512982467</v>
      </c>
      <c r="S79" s="365">
        <v>0.36360423621941945</v>
      </c>
      <c r="T79" s="366">
        <v>5.0630854190689938</v>
      </c>
      <c r="U79" s="367">
        <v>11.967045930813855</v>
      </c>
    </row>
    <row r="80" spans="1:21" x14ac:dyDescent="0.2">
      <c r="A80" s="354" t="s">
        <v>344</v>
      </c>
      <c r="B80" s="355">
        <v>15</v>
      </c>
      <c r="C80" s="356"/>
      <c r="D80" s="410">
        <v>1.625936630462409</v>
      </c>
      <c r="E80" s="358">
        <v>0.40358035070345433</v>
      </c>
      <c r="F80" s="359">
        <v>2.9111141351317515</v>
      </c>
      <c r="G80" s="358">
        <v>2.7669701438098229</v>
      </c>
      <c r="H80" s="357">
        <v>0.45702956561716107</v>
      </c>
      <c r="I80" s="358">
        <v>0.59148081652954132</v>
      </c>
      <c r="J80" s="359">
        <v>10.054415266619102</v>
      </c>
      <c r="K80" s="358">
        <v>8.2770381145135505E-2</v>
      </c>
      <c r="L80" s="360">
        <v>544.79515730000003</v>
      </c>
      <c r="M80" s="358">
        <v>4.3130565220762571E-2</v>
      </c>
      <c r="N80" s="361">
        <v>5.926794173140796</v>
      </c>
      <c r="O80" s="368">
        <v>0.4053318229284304</v>
      </c>
      <c r="P80" s="363">
        <v>2.9541877540214454</v>
      </c>
      <c r="Q80" s="369">
        <v>0.20187313031367046</v>
      </c>
      <c r="R80" s="365">
        <v>10.936007297918847</v>
      </c>
      <c r="S80" s="365">
        <v>4.7833991724399416</v>
      </c>
      <c r="T80" s="366">
        <v>1.4848459787822839</v>
      </c>
      <c r="U80" s="367">
        <v>8.2207261901040996E-2</v>
      </c>
    </row>
    <row r="81" spans="1:21" x14ac:dyDescent="0.2">
      <c r="A81" s="370" t="s">
        <v>345</v>
      </c>
      <c r="B81" s="371">
        <v>18</v>
      </c>
      <c r="C81" s="356">
        <v>4</v>
      </c>
      <c r="D81" s="411">
        <v>0.80125482937423487</v>
      </c>
      <c r="E81" s="373">
        <v>0.44881192306055973</v>
      </c>
      <c r="F81" s="374">
        <v>6.6119871698484829</v>
      </c>
      <c r="G81" s="373">
        <v>1.3019891119892519</v>
      </c>
      <c r="H81" s="372">
        <v>0.39334295568813343</v>
      </c>
      <c r="I81" s="373">
        <v>0.65574417478590186</v>
      </c>
      <c r="J81" s="374">
        <v>16.418884405392628</v>
      </c>
      <c r="K81" s="373">
        <v>9.4646059690607826E-2</v>
      </c>
      <c r="L81" s="375">
        <v>325.56862039999999</v>
      </c>
      <c r="M81" s="373">
        <v>5.8192938438813839E-2</v>
      </c>
      <c r="N81" s="376">
        <v>5.2914905675084878</v>
      </c>
      <c r="O81" s="377">
        <v>0.13661126210832689</v>
      </c>
      <c r="P81" s="378">
        <v>2.6377511779897107</v>
      </c>
      <c r="Q81" s="379">
        <v>6.8050199412510087E-2</v>
      </c>
      <c r="R81" s="380">
        <v>26.67850034878764</v>
      </c>
      <c r="S81" s="380">
        <v>7.8107073442800434</v>
      </c>
      <c r="T81" s="381">
        <v>1.0674864711683174</v>
      </c>
      <c r="U81" s="382">
        <v>2.7870504043648003E-2</v>
      </c>
    </row>
    <row r="82" spans="1:21" x14ac:dyDescent="0.2">
      <c r="A82" s="370" t="s">
        <v>346</v>
      </c>
      <c r="B82" s="371">
        <v>21</v>
      </c>
      <c r="C82" s="356">
        <v>4</v>
      </c>
      <c r="D82" s="411">
        <v>0.69539450834621963</v>
      </c>
      <c r="E82" s="373">
        <v>0.45345146850462126</v>
      </c>
      <c r="F82" s="374">
        <v>10.28615080397201</v>
      </c>
      <c r="G82" s="373">
        <v>0.93458489581127546</v>
      </c>
      <c r="H82" s="372">
        <v>0.41855153955404872</v>
      </c>
      <c r="I82" s="373">
        <v>0.61224749606101614</v>
      </c>
      <c r="J82" s="374">
        <v>19.336283019777323</v>
      </c>
      <c r="K82" s="373">
        <v>8.6009006100496693E-2</v>
      </c>
      <c r="L82" s="375">
        <v>308.47052350000001</v>
      </c>
      <c r="M82" s="373">
        <v>5.9096657328137993E-2</v>
      </c>
      <c r="N82" s="376">
        <v>5.2589608106230523</v>
      </c>
      <c r="O82" s="377">
        <v>0.10209134506101439</v>
      </c>
      <c r="P82" s="378">
        <v>2.6215470509824388</v>
      </c>
      <c r="Q82" s="379">
        <v>5.085523542022366E-2</v>
      </c>
      <c r="R82" s="380">
        <v>32.953666981368137</v>
      </c>
      <c r="S82" s="380">
        <v>9.1977568402623859</v>
      </c>
      <c r="T82" s="381">
        <v>0.80804035909268834</v>
      </c>
      <c r="U82" s="382">
        <v>1.5167517441886396E-2</v>
      </c>
    </row>
    <row r="83" spans="1:21" x14ac:dyDescent="0.2">
      <c r="A83" s="370" t="s">
        <v>347</v>
      </c>
      <c r="B83" s="371">
        <v>25</v>
      </c>
      <c r="C83" s="356">
        <v>4</v>
      </c>
      <c r="D83" s="411">
        <v>0.63719536201787497</v>
      </c>
      <c r="E83" s="373">
        <v>0.58916999771565914</v>
      </c>
      <c r="F83" s="374">
        <v>15.084647997677822</v>
      </c>
      <c r="G83" s="373">
        <v>0.768828561998807</v>
      </c>
      <c r="H83" s="372">
        <v>0.42565138493367327</v>
      </c>
      <c r="I83" s="373">
        <v>0.63613171349854014</v>
      </c>
      <c r="J83" s="374">
        <v>20.604882394580397</v>
      </c>
      <c r="K83" s="373">
        <v>7.7748029342986955E-2</v>
      </c>
      <c r="L83" s="375">
        <v>296.7282826</v>
      </c>
      <c r="M83" s="373">
        <v>5.7833736125150692E-2</v>
      </c>
      <c r="N83" s="376">
        <v>5.2277175808642973</v>
      </c>
      <c r="O83" s="377">
        <v>0.11206058790205078</v>
      </c>
      <c r="P83" s="378">
        <v>2.6059836498058826</v>
      </c>
      <c r="Q83" s="379">
        <v>5.5821735267587158E-2</v>
      </c>
      <c r="R83" s="380">
        <v>36.283509404728278</v>
      </c>
      <c r="S83" s="380">
        <v>9.7998753367285403</v>
      </c>
      <c r="T83" s="381">
        <v>0.58706932271464352</v>
      </c>
      <c r="U83" s="382">
        <v>9.0731999089281156E-3</v>
      </c>
    </row>
    <row r="84" spans="1:21" x14ac:dyDescent="0.2">
      <c r="A84" s="370" t="s">
        <v>348</v>
      </c>
      <c r="B84" s="371">
        <v>30</v>
      </c>
      <c r="C84" s="356">
        <v>4</v>
      </c>
      <c r="D84" s="411">
        <v>0.65734843977996615</v>
      </c>
      <c r="E84" s="373">
        <v>0.47077554987970849</v>
      </c>
      <c r="F84" s="374">
        <v>14.549756817352852</v>
      </c>
      <c r="G84" s="373">
        <v>0.7974643083865266</v>
      </c>
      <c r="H84" s="372">
        <v>0.33724220468471999</v>
      </c>
      <c r="I84" s="373">
        <v>0.75950487494294117</v>
      </c>
      <c r="J84" s="374">
        <v>14.495927835172989</v>
      </c>
      <c r="K84" s="373">
        <v>9.0668625497630592E-2</v>
      </c>
      <c r="L84" s="375">
        <v>269.66090249999996</v>
      </c>
      <c r="M84" s="373">
        <v>6.6318777469646872E-2</v>
      </c>
      <c r="N84" s="376">
        <v>5.1456551278825833</v>
      </c>
      <c r="O84" s="377">
        <v>0.13325216357096209</v>
      </c>
      <c r="P84" s="378">
        <v>2.5651046952443708</v>
      </c>
      <c r="Q84" s="379">
        <v>6.6379565463925344E-2</v>
      </c>
      <c r="R84" s="380">
        <v>27.642368071419284</v>
      </c>
      <c r="S84" s="380">
        <v>6.8931383169250013</v>
      </c>
      <c r="T84" s="381">
        <v>0.42811976125744672</v>
      </c>
      <c r="U84" s="382">
        <v>6.8722579350076187E-3</v>
      </c>
    </row>
    <row r="85" spans="1:21" x14ac:dyDescent="0.2">
      <c r="A85" s="370" t="s">
        <v>349</v>
      </c>
      <c r="B85" s="371">
        <v>10</v>
      </c>
      <c r="C85" s="356">
        <v>4</v>
      </c>
      <c r="D85" s="411">
        <v>0.70991985314582851</v>
      </c>
      <c r="E85" s="373">
        <v>0.43470877568021687</v>
      </c>
      <c r="F85" s="374">
        <v>14.437467376916269</v>
      </c>
      <c r="G85" s="373">
        <v>0.80393513803376038</v>
      </c>
      <c r="H85" s="372">
        <v>0.29075071594124507</v>
      </c>
      <c r="I85" s="373">
        <v>0.857923826662363</v>
      </c>
      <c r="J85" s="374">
        <v>10.517644737315853</v>
      </c>
      <c r="K85" s="373">
        <v>8.6867289662676955E-2</v>
      </c>
      <c r="L85" s="375">
        <v>266.39413669999999</v>
      </c>
      <c r="M85" s="373">
        <v>6.205479137208457E-2</v>
      </c>
      <c r="N85" s="376">
        <v>5.2885808576710911</v>
      </c>
      <c r="O85" s="377">
        <v>0.18323509334238336</v>
      </c>
      <c r="P85" s="378">
        <v>2.6363017629853296</v>
      </c>
      <c r="Q85" s="379">
        <v>9.1275011467408254E-2</v>
      </c>
      <c r="R85" s="380">
        <v>20.860830221230252</v>
      </c>
      <c r="S85" s="380">
        <v>5.0001328236976335</v>
      </c>
      <c r="T85" s="381">
        <v>0.31296411346951269</v>
      </c>
      <c r="U85" s="382">
        <v>5.0614044398370178E-3</v>
      </c>
    </row>
    <row r="86" spans="1:21" x14ac:dyDescent="0.2">
      <c r="A86" s="354" t="s">
        <v>350</v>
      </c>
      <c r="B86" s="355">
        <v>12</v>
      </c>
      <c r="C86" s="356"/>
      <c r="D86" s="410">
        <v>1.3656825381842173</v>
      </c>
      <c r="E86" s="358">
        <v>0.35635812158739177</v>
      </c>
      <c r="F86" s="359">
        <v>21.262974006118231</v>
      </c>
      <c r="G86" s="358">
        <v>0.68696629651605945</v>
      </c>
      <c r="H86" s="357">
        <v>0.40472234520648176</v>
      </c>
      <c r="I86" s="358">
        <v>0.71212623534813757</v>
      </c>
      <c r="J86" s="359">
        <v>10.065684069702916</v>
      </c>
      <c r="K86" s="358">
        <v>9.0991642679138007E-2</v>
      </c>
      <c r="L86" s="360">
        <v>462.93126969999997</v>
      </c>
      <c r="M86" s="358">
        <v>4.5187376839180428E-2</v>
      </c>
      <c r="N86" s="361">
        <v>5.6572071100742001</v>
      </c>
      <c r="O86" s="368">
        <v>0.30413439225340622</v>
      </c>
      <c r="P86" s="363">
        <v>2.8199165780478035</v>
      </c>
      <c r="Q86" s="369">
        <v>0.15148345746357805</v>
      </c>
      <c r="R86" s="365">
        <v>12.283185146385135</v>
      </c>
      <c r="S86" s="365">
        <v>4.7828843100811413</v>
      </c>
      <c r="T86" s="366">
        <v>0.20326840717018138</v>
      </c>
      <c r="U86" s="367">
        <v>2.8172365690268307E-3</v>
      </c>
    </row>
    <row r="87" spans="1:21" x14ac:dyDescent="0.2">
      <c r="A87" s="354" t="s">
        <v>351</v>
      </c>
      <c r="B87" s="355">
        <v>15</v>
      </c>
      <c r="C87" s="356"/>
      <c r="D87" s="410">
        <v>1.1371940303334147</v>
      </c>
      <c r="E87" s="358">
        <v>0.36539013006209986</v>
      </c>
      <c r="F87" s="359">
        <v>15.221577375012902</v>
      </c>
      <c r="G87" s="358">
        <v>0.7667522151269105</v>
      </c>
      <c r="H87" s="357">
        <v>0.32748406257952462</v>
      </c>
      <c r="I87" s="358">
        <v>0.77385810076337669</v>
      </c>
      <c r="J87" s="359">
        <v>6.6236160270112965</v>
      </c>
      <c r="K87" s="358">
        <v>0.10459744217671162</v>
      </c>
      <c r="L87" s="360">
        <v>376.64964330000004</v>
      </c>
      <c r="M87" s="358">
        <v>5.5752706348394895E-2</v>
      </c>
      <c r="N87" s="361">
        <v>5.7952291440717936</v>
      </c>
      <c r="O87" s="368">
        <v>0.39530942891879228</v>
      </c>
      <c r="P87" s="363">
        <v>2.8886613922195372</v>
      </c>
      <c r="Q87" s="369">
        <v>0.19688858447364352</v>
      </c>
      <c r="R87" s="365">
        <v>10.175505616091312</v>
      </c>
      <c r="S87" s="365">
        <v>3.1469321951109439</v>
      </c>
      <c r="T87" s="366">
        <v>0.1868236023952736</v>
      </c>
      <c r="U87" s="367">
        <v>2.8915698513675074E-3</v>
      </c>
    </row>
    <row r="88" spans="1:21" ht="16" thickBot="1" x14ac:dyDescent="0.25">
      <c r="A88" s="383"/>
      <c r="B88" s="383"/>
      <c r="C88" s="383"/>
      <c r="D88" s="383"/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/>
      <c r="P88" s="384"/>
      <c r="Q88" s="385"/>
      <c r="R88" s="383"/>
      <c r="S88" s="383"/>
      <c r="T88" s="383"/>
      <c r="U88" s="383"/>
    </row>
    <row r="89" spans="1:21" x14ac:dyDescent="0.2">
      <c r="A89" s="351"/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351"/>
      <c r="O89" s="351"/>
      <c r="P89" s="352"/>
      <c r="Q89" s="353"/>
      <c r="R89" s="351"/>
      <c r="S89" s="351"/>
      <c r="T89" s="351"/>
      <c r="U89" s="351"/>
    </row>
    <row r="90" spans="1:21" x14ac:dyDescent="0.2">
      <c r="A90" s="351"/>
      <c r="B90" s="351"/>
      <c r="C90" s="386" t="s">
        <v>6</v>
      </c>
      <c r="D90" s="412">
        <v>16.021004265186935</v>
      </c>
      <c r="E90" s="388">
        <v>9.9966067398690989E-2</v>
      </c>
      <c r="F90" s="389">
        <v>199.20552071144326</v>
      </c>
      <c r="G90" s="388">
        <v>0.20297783286553761</v>
      </c>
      <c r="H90" s="387">
        <v>6.1268470107752506</v>
      </c>
      <c r="I90" s="388">
        <v>0.14882005763068937</v>
      </c>
      <c r="J90" s="389">
        <v>210.28704909158779</v>
      </c>
      <c r="K90" s="388">
        <v>2.1669119362764413E-2</v>
      </c>
      <c r="L90" s="390">
        <v>5868.4221289999987</v>
      </c>
      <c r="M90" s="388">
        <v>1.4432198271044385E-2</v>
      </c>
      <c r="N90" s="391"/>
      <c r="O90" s="392"/>
      <c r="P90" s="393"/>
      <c r="Q90" s="394"/>
      <c r="R90" s="395"/>
      <c r="S90" s="351"/>
      <c r="T90" s="351"/>
      <c r="U90" s="351"/>
    </row>
    <row r="91" spans="1:21" x14ac:dyDescent="0.2">
      <c r="A91" s="396"/>
      <c r="B91" s="396"/>
      <c r="C91" s="396"/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396"/>
      <c r="Q91" s="396"/>
      <c r="R91" s="396"/>
      <c r="S91" s="396"/>
      <c r="T91" s="396"/>
      <c r="U91" s="396"/>
    </row>
    <row r="92" spans="1:21" x14ac:dyDescent="0.2">
      <c r="A92" s="396"/>
      <c r="B92" s="396"/>
      <c r="C92" s="396"/>
      <c r="D92" s="396"/>
      <c r="E92" s="396"/>
      <c r="F92" s="396"/>
      <c r="G92" s="396"/>
      <c r="H92" s="396"/>
      <c r="I92" s="396"/>
      <c r="J92" s="396"/>
      <c r="K92" s="396"/>
      <c r="L92" s="396"/>
      <c r="M92" s="396"/>
      <c r="N92" s="396"/>
      <c r="O92" s="396"/>
      <c r="P92" s="396"/>
      <c r="Q92" s="396"/>
      <c r="R92" s="396"/>
      <c r="S92" s="396"/>
      <c r="T92" s="396"/>
      <c r="U92" s="396"/>
    </row>
    <row r="93" spans="1:21" ht="16" thickBot="1" x14ac:dyDescent="0.25">
      <c r="A93" s="351"/>
      <c r="B93" s="351"/>
      <c r="C93" s="351"/>
      <c r="D93" s="396"/>
      <c r="E93" s="351"/>
      <c r="F93" s="351"/>
      <c r="G93" s="351"/>
      <c r="H93" s="396"/>
      <c r="I93" s="396"/>
      <c r="J93" s="396"/>
      <c r="K93" s="351"/>
      <c r="L93" s="351"/>
      <c r="M93" s="351"/>
      <c r="N93" s="351"/>
      <c r="O93" s="351"/>
      <c r="P93" s="351"/>
      <c r="Q93" s="351"/>
      <c r="R93" s="351"/>
      <c r="S93" s="351"/>
      <c r="T93" s="351"/>
      <c r="U93" s="351"/>
    </row>
    <row r="94" spans="1:21" x14ac:dyDescent="0.2">
      <c r="A94" s="875" t="s">
        <v>52</v>
      </c>
      <c r="B94" s="875"/>
      <c r="C94" s="875"/>
      <c r="D94" s="875"/>
      <c r="E94" s="875"/>
      <c r="F94" s="875"/>
      <c r="G94" s="875"/>
      <c r="H94" s="875"/>
      <c r="I94" s="397"/>
      <c r="J94" s="875" t="s">
        <v>7</v>
      </c>
      <c r="K94" s="875"/>
      <c r="L94" s="884" t="s">
        <v>50</v>
      </c>
      <c r="M94" s="886" t="s">
        <v>44</v>
      </c>
      <c r="N94" s="884" t="s">
        <v>49</v>
      </c>
      <c r="O94" s="886" t="s">
        <v>44</v>
      </c>
      <c r="P94" s="347" t="s">
        <v>85</v>
      </c>
      <c r="Q94" s="348" t="s">
        <v>44</v>
      </c>
      <c r="R94" s="888" t="s">
        <v>8</v>
      </c>
      <c r="S94" s="349" t="s">
        <v>47</v>
      </c>
      <c r="T94" s="884" t="s">
        <v>9</v>
      </c>
      <c r="U94" s="886" t="s">
        <v>44</v>
      </c>
    </row>
    <row r="95" spans="1:21" ht="16" thickBot="1" x14ac:dyDescent="0.25">
      <c r="A95" s="876"/>
      <c r="B95" s="876"/>
      <c r="C95" s="876"/>
      <c r="D95" s="876"/>
      <c r="E95" s="876"/>
      <c r="F95" s="876"/>
      <c r="G95" s="876"/>
      <c r="H95" s="876"/>
      <c r="I95" s="397"/>
      <c r="J95" s="876"/>
      <c r="K95" s="876"/>
      <c r="L95" s="885"/>
      <c r="M95" s="887"/>
      <c r="N95" s="885"/>
      <c r="O95" s="887"/>
      <c r="P95" s="890" t="s">
        <v>86</v>
      </c>
      <c r="Q95" s="890"/>
      <c r="R95" s="889"/>
      <c r="S95" s="350" t="s">
        <v>46</v>
      </c>
      <c r="T95" s="879"/>
      <c r="U95" s="879"/>
    </row>
    <row r="96" spans="1:21" x14ac:dyDescent="0.2">
      <c r="A96" s="351"/>
      <c r="B96" s="351"/>
      <c r="C96" s="351"/>
      <c r="D96" s="396"/>
      <c r="E96" s="351"/>
      <c r="F96" s="351"/>
      <c r="G96" s="351"/>
      <c r="H96" s="396"/>
      <c r="I96" s="396"/>
      <c r="J96" s="351"/>
      <c r="K96" s="351"/>
      <c r="L96" s="351"/>
      <c r="M96" s="351"/>
      <c r="N96" s="351"/>
      <c r="O96" s="351"/>
      <c r="P96" s="352"/>
      <c r="Q96" s="353"/>
      <c r="R96" s="353"/>
      <c r="S96" s="351"/>
      <c r="T96" s="351"/>
      <c r="U96" s="351"/>
    </row>
    <row r="97" spans="1:21" x14ac:dyDescent="0.2">
      <c r="A97" s="863" t="s">
        <v>358</v>
      </c>
      <c r="B97" s="863"/>
      <c r="C97" s="863"/>
      <c r="D97" s="863"/>
      <c r="E97" s="863" t="s">
        <v>63</v>
      </c>
      <c r="F97" s="863"/>
      <c r="G97" s="863"/>
      <c r="H97" s="863"/>
      <c r="I97" s="396"/>
      <c r="J97" s="868" t="s">
        <v>81</v>
      </c>
      <c r="K97" s="868"/>
      <c r="L97" s="864"/>
      <c r="M97" s="394"/>
      <c r="N97" s="869">
        <v>5.1600773345937876</v>
      </c>
      <c r="O97" s="398">
        <v>4.449223493492227E-2</v>
      </c>
      <c r="P97" s="870">
        <v>2.5722891034370776</v>
      </c>
      <c r="Q97" s="399">
        <v>2.4882711992288597E-2</v>
      </c>
      <c r="R97" s="400">
        <v>1.8042748473490064</v>
      </c>
      <c r="S97" s="401">
        <v>64.896067161191226</v>
      </c>
      <c r="T97" s="877">
        <v>0.48784675797788074</v>
      </c>
      <c r="U97" s="881">
        <v>9.7693808725425296E-2</v>
      </c>
    </row>
    <row r="98" spans="1:21" x14ac:dyDescent="0.2">
      <c r="A98" s="863" t="s">
        <v>101</v>
      </c>
      <c r="B98" s="863"/>
      <c r="C98" s="863"/>
      <c r="D98" s="863"/>
      <c r="E98" s="863" t="s">
        <v>64</v>
      </c>
      <c r="F98" s="863"/>
      <c r="G98" s="863"/>
      <c r="H98" s="863"/>
      <c r="I98" s="396"/>
      <c r="J98" s="868"/>
      <c r="K98" s="868"/>
      <c r="L98" s="864"/>
      <c r="M98" s="394"/>
      <c r="N98" s="864"/>
      <c r="O98" s="402">
        <v>8.6223969235191301E-3</v>
      </c>
      <c r="P98" s="864"/>
      <c r="Q98" s="402">
        <v>9.6733730120150425E-3</v>
      </c>
      <c r="R98" s="403">
        <v>4.1618906802538901E-2</v>
      </c>
      <c r="S98" s="404">
        <v>13</v>
      </c>
      <c r="T98" s="871"/>
      <c r="U98" s="871"/>
    </row>
    <row r="99" spans="1:21" x14ac:dyDescent="0.2">
      <c r="A99" s="863" t="s">
        <v>353</v>
      </c>
      <c r="B99" s="863"/>
      <c r="C99" s="863"/>
      <c r="D99" s="863"/>
      <c r="E99" s="863" t="s">
        <v>65</v>
      </c>
      <c r="F99" s="863"/>
      <c r="G99" s="863"/>
      <c r="H99" s="863"/>
      <c r="I99" s="396"/>
      <c r="J99" s="866" t="s">
        <v>103</v>
      </c>
      <c r="K99" s="867"/>
      <c r="L99" s="867"/>
      <c r="M99" s="867"/>
      <c r="N99" s="867"/>
      <c r="O99" s="867"/>
      <c r="P99" s="867"/>
      <c r="Q99" s="399">
        <v>5.9317997072205184E-2</v>
      </c>
      <c r="R99" s="400">
        <v>1.816496580927726</v>
      </c>
      <c r="S99" s="872" t="s">
        <v>15</v>
      </c>
      <c r="T99" s="872"/>
      <c r="U99" s="872"/>
    </row>
    <row r="100" spans="1:21" x14ac:dyDescent="0.2">
      <c r="A100" s="863" t="s">
        <v>10</v>
      </c>
      <c r="B100" s="863"/>
      <c r="C100" s="863"/>
      <c r="D100" s="863"/>
      <c r="E100" s="863" t="s">
        <v>66</v>
      </c>
      <c r="F100" s="863"/>
      <c r="G100" s="863"/>
      <c r="H100" s="863"/>
      <c r="I100" s="396"/>
      <c r="J100" s="866" t="s">
        <v>104</v>
      </c>
      <c r="K100" s="867"/>
      <c r="L100" s="867"/>
      <c r="M100" s="867"/>
      <c r="N100" s="867"/>
      <c r="O100" s="867"/>
      <c r="P100" s="867"/>
      <c r="Q100" s="399">
        <v>2.2163719896088761E-2</v>
      </c>
      <c r="R100" s="405">
        <v>1.3432329832717058</v>
      </c>
      <c r="S100" s="872" t="s">
        <v>13</v>
      </c>
      <c r="T100" s="872"/>
      <c r="U100" s="872"/>
    </row>
    <row r="101" spans="1:21" x14ac:dyDescent="0.2">
      <c r="A101" s="863" t="s">
        <v>53</v>
      </c>
      <c r="B101" s="863"/>
      <c r="C101" s="863"/>
      <c r="D101" s="863"/>
      <c r="E101" s="863" t="s">
        <v>67</v>
      </c>
      <c r="F101" s="863"/>
      <c r="G101" s="863"/>
      <c r="H101" s="863"/>
      <c r="I101" s="396"/>
      <c r="J101" s="406"/>
      <c r="K101" s="406"/>
      <c r="L101" s="406"/>
      <c r="M101" s="406"/>
      <c r="N101" s="406"/>
      <c r="O101" s="406"/>
      <c r="P101" s="393"/>
      <c r="Q101" s="394"/>
      <c r="R101" s="393"/>
      <c r="S101" s="395"/>
      <c r="T101" s="395"/>
      <c r="U101" s="395"/>
    </row>
    <row r="102" spans="1:21" x14ac:dyDescent="0.2">
      <c r="A102" s="863" t="s">
        <v>12</v>
      </c>
      <c r="B102" s="863"/>
      <c r="C102" s="863"/>
      <c r="D102" s="863"/>
      <c r="E102" s="863" t="s">
        <v>68</v>
      </c>
      <c r="F102" s="863"/>
      <c r="G102" s="863"/>
      <c r="H102" s="863"/>
      <c r="I102" s="396"/>
      <c r="J102" s="868" t="s">
        <v>56</v>
      </c>
      <c r="K102" s="868"/>
      <c r="L102" s="864"/>
      <c r="M102" s="394"/>
      <c r="N102" s="869">
        <v>5.2379166284326093</v>
      </c>
      <c r="O102" s="398">
        <v>4.7559219578099186E-2</v>
      </c>
      <c r="P102" s="870">
        <v>2.6110641848435114</v>
      </c>
      <c r="Q102" s="399">
        <v>2.6326158310596311E-2</v>
      </c>
      <c r="R102" s="864"/>
      <c r="S102" s="882">
        <v>28</v>
      </c>
      <c r="T102" s="877">
        <v>0.4536309169595874</v>
      </c>
      <c r="U102" s="881">
        <v>1.8520184247329576E-3</v>
      </c>
    </row>
    <row r="103" spans="1:21" x14ac:dyDescent="0.2">
      <c r="A103" s="863" t="s">
        <v>54</v>
      </c>
      <c r="B103" s="863"/>
      <c r="C103" s="863"/>
      <c r="D103" s="863"/>
      <c r="E103" s="863" t="s">
        <v>69</v>
      </c>
      <c r="F103" s="863"/>
      <c r="G103" s="863"/>
      <c r="H103" s="863"/>
      <c r="I103" s="396"/>
      <c r="J103" s="868"/>
      <c r="K103" s="868"/>
      <c r="L103" s="864"/>
      <c r="M103" s="394"/>
      <c r="N103" s="864"/>
      <c r="O103" s="402">
        <v>9.0797969788096403E-3</v>
      </c>
      <c r="P103" s="864"/>
      <c r="Q103" s="402">
        <v>1.0082539702934998E-2</v>
      </c>
      <c r="R103" s="864"/>
      <c r="S103" s="883"/>
      <c r="T103" s="871"/>
      <c r="U103" s="871"/>
    </row>
    <row r="104" spans="1:21" x14ac:dyDescent="0.2">
      <c r="A104" s="863" t="s">
        <v>354</v>
      </c>
      <c r="B104" s="863"/>
      <c r="C104" s="863"/>
      <c r="D104" s="863"/>
      <c r="E104" s="863" t="s">
        <v>70</v>
      </c>
      <c r="F104" s="863"/>
      <c r="G104" s="863"/>
      <c r="H104" s="863"/>
      <c r="I104" s="396"/>
      <c r="J104" s="866" t="s">
        <v>103</v>
      </c>
      <c r="K104" s="867"/>
      <c r="L104" s="867"/>
      <c r="M104" s="867"/>
      <c r="N104" s="867"/>
      <c r="O104" s="867"/>
      <c r="P104" s="867"/>
      <c r="Q104" s="399">
        <v>6.0667666627261023E-2</v>
      </c>
      <c r="R104" s="393"/>
      <c r="S104" s="395"/>
      <c r="T104" s="395"/>
      <c r="U104" s="395"/>
    </row>
    <row r="105" spans="1:21" x14ac:dyDescent="0.2">
      <c r="A105" s="863" t="s">
        <v>55</v>
      </c>
      <c r="B105" s="863"/>
      <c r="C105" s="863"/>
      <c r="D105" s="863"/>
      <c r="E105" s="863" t="s">
        <v>71</v>
      </c>
      <c r="F105" s="863"/>
      <c r="G105" s="863"/>
      <c r="H105" s="863"/>
      <c r="I105" s="396"/>
      <c r="J105" s="866" t="s">
        <v>104</v>
      </c>
      <c r="K105" s="867"/>
      <c r="L105" s="867"/>
      <c r="M105" s="867"/>
      <c r="N105" s="867"/>
      <c r="O105" s="867"/>
      <c r="P105" s="867"/>
      <c r="Q105" s="399">
        <v>2.3691030409264159E-2</v>
      </c>
      <c r="R105" s="393"/>
      <c r="S105" s="395"/>
      <c r="T105" s="395"/>
      <c r="U105" s="395"/>
    </row>
    <row r="106" spans="1:21" x14ac:dyDescent="0.2">
      <c r="A106" s="863" t="s">
        <v>176</v>
      </c>
      <c r="B106" s="863"/>
      <c r="C106" s="863"/>
      <c r="D106" s="863"/>
      <c r="E106" s="863" t="s">
        <v>72</v>
      </c>
      <c r="F106" s="863"/>
      <c r="G106" s="863"/>
      <c r="H106" s="863"/>
      <c r="I106" s="396"/>
      <c r="J106" s="407"/>
      <c r="K106" s="408"/>
      <c r="L106" s="408"/>
      <c r="M106" s="408"/>
      <c r="N106" s="408"/>
      <c r="O106" s="408"/>
      <c r="P106" s="408"/>
      <c r="Q106" s="394"/>
      <c r="R106" s="393"/>
      <c r="S106" s="395"/>
      <c r="T106" s="395"/>
      <c r="U106" s="395"/>
    </row>
    <row r="107" spans="1:21" x14ac:dyDescent="0.2">
      <c r="A107" s="863" t="s">
        <v>177</v>
      </c>
      <c r="B107" s="863"/>
      <c r="C107" s="863"/>
      <c r="D107" s="863"/>
      <c r="E107" s="863" t="s">
        <v>73</v>
      </c>
      <c r="F107" s="863"/>
      <c r="G107" s="863"/>
      <c r="H107" s="863"/>
      <c r="I107" s="396"/>
      <c r="J107" s="868" t="s">
        <v>82</v>
      </c>
      <c r="K107" s="868"/>
      <c r="L107" s="870">
        <v>302.19023522913585</v>
      </c>
      <c r="M107" s="399">
        <v>4.7363327284022274</v>
      </c>
      <c r="N107" s="869">
        <v>5.0363969724661173</v>
      </c>
      <c r="O107" s="398">
        <v>0.16579896788387777</v>
      </c>
      <c r="P107" s="870">
        <v>2.5106769357350895</v>
      </c>
      <c r="Q107" s="399">
        <v>8.3329691823302118E-2</v>
      </c>
      <c r="R107" s="400">
        <v>1.6887745199140121</v>
      </c>
      <c r="S107" s="401">
        <v>64.896067161191226</v>
      </c>
      <c r="T107" s="864"/>
      <c r="U107" s="863"/>
    </row>
    <row r="108" spans="1:21" x14ac:dyDescent="0.2">
      <c r="A108" s="863" t="s">
        <v>179</v>
      </c>
      <c r="B108" s="863"/>
      <c r="C108" s="863"/>
      <c r="D108" s="863"/>
      <c r="E108" s="863" t="s">
        <v>74</v>
      </c>
      <c r="F108" s="863"/>
      <c r="G108" s="863"/>
      <c r="H108" s="863"/>
      <c r="I108" s="396"/>
      <c r="J108" s="868"/>
      <c r="K108" s="868"/>
      <c r="L108" s="864"/>
      <c r="M108" s="402">
        <v>1.5673348031285332E-2</v>
      </c>
      <c r="N108" s="864"/>
      <c r="O108" s="402">
        <v>3.2920154783329721E-2</v>
      </c>
      <c r="P108" s="864"/>
      <c r="Q108" s="402">
        <v>3.3190129178808266E-2</v>
      </c>
      <c r="R108" s="403">
        <v>6.9131749007761423E-2</v>
      </c>
      <c r="S108" s="404">
        <v>13</v>
      </c>
      <c r="T108" s="871"/>
      <c r="U108" s="871"/>
    </row>
    <row r="109" spans="1:21" x14ac:dyDescent="0.2">
      <c r="A109" s="863" t="s">
        <v>180</v>
      </c>
      <c r="B109" s="863"/>
      <c r="C109" s="863"/>
      <c r="D109" s="863"/>
      <c r="E109" s="863" t="s">
        <v>75</v>
      </c>
      <c r="F109" s="863"/>
      <c r="G109" s="863"/>
      <c r="H109" s="863"/>
      <c r="I109" s="396"/>
      <c r="J109" s="866" t="s">
        <v>103</v>
      </c>
      <c r="K109" s="867"/>
      <c r="L109" s="867"/>
      <c r="M109" s="867"/>
      <c r="N109" s="867"/>
      <c r="O109" s="867"/>
      <c r="P109" s="867"/>
      <c r="Q109" s="399">
        <v>9.8519799669990971E-2</v>
      </c>
      <c r="R109" s="400">
        <v>1.8528028654224418</v>
      </c>
      <c r="S109" s="872" t="s">
        <v>15</v>
      </c>
      <c r="T109" s="872"/>
      <c r="U109" s="872"/>
    </row>
    <row r="110" spans="1:21" x14ac:dyDescent="0.2">
      <c r="A110" s="863" t="s">
        <v>181</v>
      </c>
      <c r="B110" s="863"/>
      <c r="C110" s="863"/>
      <c r="D110" s="863"/>
      <c r="E110" s="863" t="s">
        <v>76</v>
      </c>
      <c r="F110" s="863"/>
      <c r="G110" s="863"/>
      <c r="H110" s="863"/>
      <c r="I110" s="351"/>
      <c r="J110" s="866" t="s">
        <v>104</v>
      </c>
      <c r="K110" s="867"/>
      <c r="L110" s="867"/>
      <c r="M110" s="867"/>
      <c r="N110" s="867"/>
      <c r="O110" s="867"/>
      <c r="P110" s="867"/>
      <c r="Q110" s="399">
        <v>8.2595212140271115E-2</v>
      </c>
      <c r="R110" s="405">
        <v>1.2995285760282504</v>
      </c>
      <c r="S110" s="872" t="s">
        <v>13</v>
      </c>
      <c r="T110" s="872"/>
      <c r="U110" s="872"/>
    </row>
    <row r="111" spans="1:21" x14ac:dyDescent="0.2">
      <c r="A111" s="863" t="s">
        <v>60</v>
      </c>
      <c r="B111" s="863"/>
      <c r="C111" s="863"/>
      <c r="D111" s="863"/>
      <c r="E111" s="863" t="s">
        <v>77</v>
      </c>
      <c r="F111" s="863"/>
      <c r="G111" s="863"/>
      <c r="H111" s="863"/>
      <c r="I111" s="351"/>
      <c r="J111" s="866"/>
      <c r="K111" s="867"/>
      <c r="L111" s="867"/>
      <c r="M111" s="867"/>
      <c r="N111" s="867"/>
      <c r="O111" s="867"/>
      <c r="P111" s="867"/>
      <c r="Q111" s="873">
        <v>2</v>
      </c>
      <c r="R111" s="864"/>
      <c r="S111" s="872" t="s">
        <v>58</v>
      </c>
      <c r="T111" s="872"/>
      <c r="U111" s="872"/>
    </row>
    <row r="112" spans="1:21" x14ac:dyDescent="0.2">
      <c r="A112" s="863" t="s">
        <v>61</v>
      </c>
      <c r="B112" s="863"/>
      <c r="C112" s="863"/>
      <c r="D112" s="863"/>
      <c r="E112" s="863" t="s">
        <v>78</v>
      </c>
      <c r="F112" s="863"/>
      <c r="G112" s="863"/>
      <c r="H112" s="863"/>
      <c r="I112" s="351"/>
      <c r="J112" s="866"/>
      <c r="K112" s="867"/>
      <c r="L112" s="867"/>
      <c r="M112" s="867"/>
      <c r="N112" s="867"/>
      <c r="O112" s="867"/>
      <c r="P112" s="867"/>
      <c r="Q112" s="874">
        <v>2.529479684731939E-5</v>
      </c>
      <c r="R112" s="864"/>
      <c r="S112" s="872" t="s">
        <v>57</v>
      </c>
      <c r="T112" s="872"/>
      <c r="U112" s="872"/>
    </row>
    <row r="113" spans="1:21" x14ac:dyDescent="0.2">
      <c r="A113" s="863" t="s">
        <v>11</v>
      </c>
      <c r="B113" s="863"/>
      <c r="C113" s="863"/>
      <c r="D113" s="863"/>
      <c r="E113" s="863" t="s">
        <v>79</v>
      </c>
      <c r="F113" s="863"/>
      <c r="G113" s="863"/>
      <c r="H113" s="863"/>
      <c r="I113" s="351"/>
      <c r="J113" s="407"/>
      <c r="K113" s="408"/>
      <c r="L113" s="408"/>
      <c r="M113" s="408"/>
      <c r="N113" s="408"/>
      <c r="O113" s="408"/>
      <c r="P113" s="408"/>
      <c r="Q113" s="394"/>
      <c r="R113" s="393"/>
      <c r="S113" s="395"/>
      <c r="T113" s="395"/>
      <c r="U113" s="395"/>
    </row>
    <row r="114" spans="1:21" x14ac:dyDescent="0.2">
      <c r="A114" s="863" t="s">
        <v>182</v>
      </c>
      <c r="B114" s="863"/>
      <c r="C114" s="863"/>
      <c r="D114" s="863"/>
      <c r="E114" s="863" t="s">
        <v>80</v>
      </c>
      <c r="F114" s="863"/>
      <c r="G114" s="863"/>
      <c r="H114" s="863"/>
      <c r="I114" s="351"/>
      <c r="J114" s="868" t="s">
        <v>83</v>
      </c>
      <c r="K114" s="868"/>
      <c r="L114" s="870">
        <v>302.22295234508641</v>
      </c>
      <c r="M114" s="399">
        <v>4.7204548696977104</v>
      </c>
      <c r="N114" s="869">
        <v>5.0366166479881338</v>
      </c>
      <c r="O114" s="398">
        <v>0.16473996004708977</v>
      </c>
      <c r="P114" s="870">
        <v>2.5107863703478555</v>
      </c>
      <c r="Q114" s="399">
        <v>8.2806870110408728E-2</v>
      </c>
      <c r="R114" s="400">
        <v>1.6767449527507383</v>
      </c>
      <c r="S114" s="401">
        <v>64.896067161191226</v>
      </c>
      <c r="T114" s="864"/>
      <c r="U114" s="863"/>
    </row>
    <row r="115" spans="1:21" x14ac:dyDescent="0.2">
      <c r="A115" s="863" t="s">
        <v>184</v>
      </c>
      <c r="B115" s="863"/>
      <c r="C115" s="863"/>
      <c r="D115" s="863"/>
      <c r="E115" s="863" t="s">
        <v>62</v>
      </c>
      <c r="F115" s="863"/>
      <c r="G115" s="863"/>
      <c r="H115" s="863"/>
      <c r="I115" s="351"/>
      <c r="J115" s="868"/>
      <c r="K115" s="868"/>
      <c r="L115" s="864"/>
      <c r="M115" s="402">
        <v>1.5619114408980315E-2</v>
      </c>
      <c r="N115" s="864"/>
      <c r="O115" s="402">
        <v>3.2708457196736387E-2</v>
      </c>
      <c r="P115" s="864"/>
      <c r="Q115" s="402">
        <v>3.2980452295085665E-2</v>
      </c>
      <c r="R115" s="403">
        <v>7.1829682913192486E-2</v>
      </c>
      <c r="S115" s="404">
        <v>13</v>
      </c>
      <c r="T115" s="871"/>
      <c r="U115" s="871"/>
    </row>
    <row r="116" spans="1:21" x14ac:dyDescent="0.2">
      <c r="A116" s="863" t="s">
        <v>185</v>
      </c>
      <c r="B116" s="863"/>
      <c r="C116" s="863"/>
      <c r="D116" s="863"/>
      <c r="E116" s="863" t="s">
        <v>62</v>
      </c>
      <c r="F116" s="863"/>
      <c r="G116" s="863"/>
      <c r="H116" s="863"/>
      <c r="I116" s="351"/>
      <c r="J116" s="866" t="s">
        <v>103</v>
      </c>
      <c r="K116" s="867"/>
      <c r="L116" s="867"/>
      <c r="M116" s="867"/>
      <c r="N116" s="867"/>
      <c r="O116" s="867"/>
      <c r="P116" s="867"/>
      <c r="Q116" s="399">
        <v>9.8079211901549362E-2</v>
      </c>
      <c r="R116" s="400">
        <v>1.8528028654224418</v>
      </c>
      <c r="S116" s="872" t="s">
        <v>15</v>
      </c>
      <c r="T116" s="872"/>
      <c r="U116" s="872"/>
    </row>
    <row r="117" spans="1:21" x14ac:dyDescent="0.2">
      <c r="A117" s="863" t="s">
        <v>62</v>
      </c>
      <c r="B117" s="863"/>
      <c r="C117" s="863"/>
      <c r="D117" s="863"/>
      <c r="E117" s="863" t="s">
        <v>62</v>
      </c>
      <c r="F117" s="863"/>
      <c r="G117" s="863"/>
      <c r="H117" s="863"/>
      <c r="I117" s="351"/>
      <c r="J117" s="866" t="s">
        <v>104</v>
      </c>
      <c r="K117" s="867"/>
      <c r="L117" s="867"/>
      <c r="M117" s="867"/>
      <c r="N117" s="867"/>
      <c r="O117" s="867"/>
      <c r="P117" s="867"/>
      <c r="Q117" s="399">
        <v>8.2067646790529983E-2</v>
      </c>
      <c r="R117" s="405">
        <v>1.2948918691345384</v>
      </c>
      <c r="S117" s="872" t="s">
        <v>13</v>
      </c>
      <c r="T117" s="872"/>
      <c r="U117" s="872"/>
    </row>
    <row r="118" spans="1:21" x14ac:dyDescent="0.2">
      <c r="A118" s="863" t="s">
        <v>62</v>
      </c>
      <c r="B118" s="863"/>
      <c r="C118" s="863"/>
      <c r="D118" s="863"/>
      <c r="E118" s="863" t="s">
        <v>62</v>
      </c>
      <c r="F118" s="863"/>
      <c r="G118" s="863"/>
      <c r="H118" s="863"/>
      <c r="I118" s="351"/>
      <c r="J118" s="866"/>
      <c r="K118" s="867"/>
      <c r="L118" s="867"/>
      <c r="M118" s="867"/>
      <c r="N118" s="867"/>
      <c r="O118" s="867"/>
      <c r="P118" s="867"/>
      <c r="Q118" s="873">
        <v>3</v>
      </c>
      <c r="R118" s="864"/>
      <c r="S118" s="872" t="s">
        <v>58</v>
      </c>
      <c r="T118" s="872"/>
      <c r="U118" s="872"/>
    </row>
    <row r="119" spans="1:21" x14ac:dyDescent="0.2">
      <c r="A119" s="863" t="s">
        <v>62</v>
      </c>
      <c r="B119" s="863"/>
      <c r="C119" s="863"/>
      <c r="D119" s="863"/>
      <c r="E119" s="863" t="s">
        <v>62</v>
      </c>
      <c r="F119" s="863"/>
      <c r="G119" s="863"/>
      <c r="H119" s="863"/>
      <c r="I119" s="351"/>
      <c r="J119" s="866"/>
      <c r="K119" s="867"/>
      <c r="L119" s="867"/>
      <c r="M119" s="867"/>
      <c r="N119" s="867"/>
      <c r="O119" s="867"/>
      <c r="P119" s="867"/>
      <c r="Q119" s="874">
        <v>5.0461539970569902E-5</v>
      </c>
      <c r="R119" s="864"/>
      <c r="S119" s="872" t="s">
        <v>57</v>
      </c>
      <c r="T119" s="872"/>
      <c r="U119" s="872"/>
    </row>
    <row r="120" spans="1:21" x14ac:dyDescent="0.2">
      <c r="A120" s="863" t="s">
        <v>62</v>
      </c>
      <c r="B120" s="863"/>
      <c r="C120" s="863"/>
      <c r="D120" s="863"/>
      <c r="E120" s="863" t="s">
        <v>62</v>
      </c>
      <c r="F120" s="863"/>
      <c r="G120" s="863"/>
      <c r="H120" s="863"/>
      <c r="I120" s="351"/>
      <c r="J120" s="866"/>
      <c r="K120" s="867"/>
      <c r="L120" s="867"/>
      <c r="M120" s="867"/>
      <c r="N120" s="867"/>
      <c r="O120" s="867"/>
      <c r="P120" s="867"/>
      <c r="Q120" s="865">
        <v>0.18941710782504495</v>
      </c>
      <c r="R120" s="864"/>
      <c r="S120" s="872" t="s">
        <v>59</v>
      </c>
      <c r="T120" s="872"/>
      <c r="U120" s="872"/>
    </row>
    <row r="121" spans="1:21" x14ac:dyDescent="0.2">
      <c r="A121" s="863" t="s">
        <v>62</v>
      </c>
      <c r="B121" s="863"/>
      <c r="C121" s="863"/>
      <c r="D121" s="863"/>
      <c r="E121" s="863" t="s">
        <v>62</v>
      </c>
      <c r="F121" s="863"/>
      <c r="G121" s="863"/>
      <c r="H121" s="863"/>
      <c r="I121" s="351"/>
      <c r="J121" s="866"/>
      <c r="K121" s="867"/>
      <c r="L121" s="867"/>
      <c r="M121" s="867"/>
      <c r="N121" s="867"/>
      <c r="O121" s="867"/>
      <c r="P121" s="867"/>
      <c r="Q121" s="863"/>
      <c r="R121" s="864"/>
      <c r="S121" s="872"/>
      <c r="T121" s="872"/>
      <c r="U121" s="872"/>
    </row>
    <row r="122" spans="1:21" ht="16" thickBot="1" x14ac:dyDescent="0.25">
      <c r="A122" s="383"/>
      <c r="B122" s="383"/>
      <c r="C122" s="383"/>
      <c r="D122" s="409"/>
      <c r="E122" s="383"/>
      <c r="F122" s="383"/>
      <c r="G122" s="383"/>
      <c r="H122" s="409"/>
      <c r="I122" s="351"/>
      <c r="J122" s="383"/>
      <c r="K122" s="383"/>
      <c r="L122" s="383"/>
      <c r="M122" s="383"/>
      <c r="N122" s="383"/>
      <c r="O122" s="383"/>
      <c r="P122" s="384"/>
      <c r="Q122" s="385"/>
      <c r="R122" s="385"/>
      <c r="S122" s="383"/>
      <c r="T122" s="383"/>
      <c r="U122" s="383"/>
    </row>
    <row r="123" spans="1:21" x14ac:dyDescent="0.2">
      <c r="A123" s="351"/>
      <c r="B123" s="351"/>
      <c r="C123" s="351"/>
      <c r="D123" s="396"/>
      <c r="E123" s="351"/>
      <c r="F123" s="351"/>
      <c r="G123" s="351"/>
      <c r="H123" s="396"/>
      <c r="I123" s="351"/>
      <c r="J123" s="396"/>
      <c r="K123" s="351"/>
      <c r="L123" s="351"/>
      <c r="M123" s="351"/>
      <c r="N123" s="351"/>
      <c r="O123" s="351"/>
      <c r="P123" s="352"/>
      <c r="Q123" s="353"/>
      <c r="R123" s="351"/>
      <c r="S123" s="351"/>
      <c r="T123" s="351"/>
      <c r="U123" s="351"/>
    </row>
    <row r="124" spans="1:21" x14ac:dyDescent="0.2">
      <c r="A124" s="351"/>
      <c r="B124" s="351"/>
      <c r="C124" s="351"/>
      <c r="D124" s="396"/>
      <c r="E124" s="396"/>
      <c r="F124" s="396"/>
      <c r="G124" s="396"/>
      <c r="H124" s="396"/>
      <c r="I124" s="351"/>
      <c r="J124" s="396"/>
      <c r="K124" s="351"/>
      <c r="L124" s="351"/>
      <c r="M124" s="351"/>
      <c r="N124" s="351"/>
      <c r="O124" s="351"/>
      <c r="P124" s="352"/>
      <c r="Q124" s="353"/>
      <c r="R124" s="351"/>
      <c r="S124" s="351"/>
      <c r="T124" s="351"/>
      <c r="U124" s="351"/>
    </row>
    <row r="125" spans="1:21" x14ac:dyDescent="0.2">
      <c r="A125" s="351"/>
      <c r="B125" s="351"/>
      <c r="C125" s="351"/>
      <c r="D125" s="396"/>
      <c r="E125" s="396"/>
      <c r="F125" s="396"/>
      <c r="G125" s="396"/>
      <c r="H125" s="396"/>
      <c r="I125" s="351"/>
      <c r="J125" s="396"/>
      <c r="K125" s="351"/>
      <c r="L125" s="351"/>
      <c r="M125" s="351"/>
      <c r="N125" s="351"/>
      <c r="O125" s="351"/>
      <c r="P125" s="352"/>
      <c r="Q125" s="353"/>
      <c r="R125" s="351"/>
      <c r="S125" s="351"/>
      <c r="T125" s="351"/>
      <c r="U125" s="351"/>
    </row>
    <row r="126" spans="1:21" x14ac:dyDescent="0.2">
      <c r="A126" s="351"/>
      <c r="B126" s="351"/>
      <c r="C126" s="351"/>
      <c r="D126" s="351"/>
      <c r="E126" s="351"/>
      <c r="F126" s="351"/>
      <c r="G126" s="351"/>
      <c r="H126" s="351"/>
      <c r="I126" s="351"/>
      <c r="J126" s="351"/>
      <c r="K126" s="351"/>
      <c r="L126" s="351"/>
      <c r="M126" s="352"/>
      <c r="N126" s="351"/>
      <c r="O126" s="352"/>
      <c r="P126" s="353"/>
      <c r="Q126" s="351"/>
      <c r="R126" s="351"/>
      <c r="S126" s="351"/>
      <c r="T126" s="351"/>
      <c r="U126" s="351"/>
    </row>
    <row r="127" spans="1:21" x14ac:dyDescent="0.2">
      <c r="A127" s="351"/>
      <c r="B127" s="351"/>
      <c r="C127" s="351"/>
      <c r="D127" s="351"/>
      <c r="E127" s="351"/>
      <c r="F127" s="351"/>
      <c r="G127" s="351"/>
      <c r="H127" s="351"/>
      <c r="I127" s="351"/>
      <c r="J127" s="351"/>
      <c r="K127" s="351"/>
      <c r="L127" s="351"/>
      <c r="M127" s="352"/>
      <c r="N127" s="351"/>
      <c r="O127" s="352"/>
      <c r="P127" s="353"/>
      <c r="Q127" s="351"/>
      <c r="R127" s="351"/>
      <c r="S127" s="351"/>
      <c r="T127" s="351"/>
      <c r="U127" s="351"/>
    </row>
    <row r="128" spans="1:21" x14ac:dyDescent="0.2">
      <c r="A128" s="351"/>
      <c r="B128" s="351"/>
      <c r="C128" s="351"/>
      <c r="D128" s="351"/>
      <c r="E128" s="351"/>
      <c r="F128" s="351"/>
      <c r="G128" s="351"/>
      <c r="H128" s="351"/>
      <c r="I128" s="351"/>
      <c r="J128" s="351"/>
      <c r="K128" s="351"/>
      <c r="L128" s="351"/>
      <c r="M128" s="352"/>
      <c r="N128" s="351"/>
      <c r="O128" s="352"/>
      <c r="P128" s="353"/>
      <c r="Q128" s="351"/>
      <c r="R128" s="351"/>
      <c r="S128" s="351"/>
      <c r="T128" s="351"/>
      <c r="U128" s="351"/>
    </row>
    <row r="129" spans="1:21" x14ac:dyDescent="0.2">
      <c r="A129" s="351"/>
      <c r="B129" s="351"/>
      <c r="C129" s="351"/>
      <c r="D129" s="351"/>
      <c r="E129" s="351"/>
      <c r="F129" s="351"/>
      <c r="G129" s="351"/>
      <c r="H129" s="351"/>
      <c r="I129" s="351"/>
      <c r="J129" s="351"/>
      <c r="K129" s="351"/>
      <c r="L129" s="351"/>
      <c r="M129" s="352"/>
      <c r="N129" s="351"/>
      <c r="O129" s="352"/>
      <c r="P129" s="353"/>
      <c r="Q129" s="351"/>
      <c r="R129" s="351"/>
      <c r="S129" s="351"/>
      <c r="T129" s="351"/>
      <c r="U129" s="351"/>
    </row>
    <row r="130" spans="1:21" x14ac:dyDescent="0.2">
      <c r="A130" s="351"/>
      <c r="B130" s="351"/>
      <c r="C130" s="351"/>
      <c r="D130" s="351"/>
      <c r="E130" s="351"/>
      <c r="F130" s="351"/>
      <c r="G130" s="351"/>
      <c r="H130" s="351"/>
      <c r="I130" s="351"/>
      <c r="J130" s="351"/>
      <c r="K130" s="351"/>
      <c r="L130" s="351"/>
      <c r="M130" s="352"/>
      <c r="N130" s="351"/>
      <c r="O130" s="352"/>
      <c r="P130" s="353"/>
      <c r="Q130" s="351"/>
      <c r="R130" s="351"/>
      <c r="S130" s="351"/>
      <c r="T130" s="351"/>
      <c r="U130" s="351"/>
    </row>
    <row r="131" spans="1:21" x14ac:dyDescent="0.2">
      <c r="A131" s="351"/>
      <c r="B131" s="351"/>
      <c r="C131" s="351"/>
      <c r="D131" s="351"/>
      <c r="E131" s="351"/>
      <c r="F131" s="351"/>
      <c r="G131" s="351"/>
      <c r="H131" s="351"/>
      <c r="I131" s="351"/>
      <c r="J131" s="351"/>
      <c r="K131" s="351"/>
      <c r="L131" s="351"/>
      <c r="M131" s="352"/>
      <c r="N131" s="351"/>
      <c r="O131" s="352"/>
      <c r="P131" s="353"/>
      <c r="Q131" s="351"/>
      <c r="R131" s="351"/>
      <c r="S131" s="351"/>
      <c r="T131" s="351"/>
      <c r="U131" s="351"/>
    </row>
    <row r="132" spans="1:21" x14ac:dyDescent="0.2">
      <c r="A132" s="351"/>
      <c r="B132" s="351"/>
      <c r="C132" s="351"/>
      <c r="D132" s="351"/>
      <c r="E132" s="351"/>
      <c r="F132" s="351"/>
      <c r="G132" s="351"/>
      <c r="H132" s="351"/>
      <c r="I132" s="351"/>
      <c r="J132" s="351"/>
      <c r="K132" s="351"/>
      <c r="L132" s="351"/>
      <c r="M132" s="352"/>
      <c r="N132" s="351"/>
      <c r="O132" s="352"/>
      <c r="P132" s="353"/>
      <c r="Q132" s="351"/>
      <c r="R132" s="351"/>
      <c r="S132" s="351"/>
      <c r="T132" s="351"/>
      <c r="U132" s="351"/>
    </row>
    <row r="133" spans="1:21" x14ac:dyDescent="0.2">
      <c r="A133" s="351"/>
      <c r="B133" s="351"/>
      <c r="C133" s="351"/>
      <c r="D133" s="351"/>
      <c r="E133" s="351"/>
      <c r="F133" s="351"/>
      <c r="G133" s="351"/>
      <c r="H133" s="351"/>
      <c r="I133" s="351"/>
      <c r="J133" s="351"/>
      <c r="K133" s="351"/>
      <c r="L133" s="351"/>
      <c r="M133" s="352"/>
      <c r="N133" s="351"/>
      <c r="O133" s="352"/>
      <c r="P133" s="353"/>
      <c r="Q133" s="351"/>
      <c r="R133" s="351"/>
      <c r="S133" s="351"/>
      <c r="T133" s="351"/>
      <c r="U133" s="351"/>
    </row>
    <row r="134" spans="1:21" x14ac:dyDescent="0.2">
      <c r="A134" s="351"/>
      <c r="B134" s="351"/>
      <c r="C134" s="351"/>
      <c r="D134" s="351"/>
      <c r="E134" s="351"/>
      <c r="F134" s="351"/>
      <c r="G134" s="351"/>
      <c r="H134" s="351"/>
      <c r="I134" s="351"/>
      <c r="J134" s="351"/>
      <c r="K134" s="351"/>
      <c r="L134" s="351"/>
      <c r="M134" s="352"/>
      <c r="N134" s="351"/>
      <c r="O134" s="352"/>
      <c r="P134" s="353"/>
      <c r="Q134" s="351"/>
      <c r="R134" s="351"/>
      <c r="S134" s="351"/>
      <c r="T134" s="351"/>
      <c r="U134" s="351"/>
    </row>
  </sheetData>
  <mergeCells count="405">
    <mergeCell ref="Q48:R48"/>
    <mergeCell ref="J37:P37"/>
    <mergeCell ref="S37:U37"/>
    <mergeCell ref="Q38:R38"/>
    <mergeCell ref="Q39:R39"/>
    <mergeCell ref="J44:P44"/>
    <mergeCell ref="S44:U44"/>
    <mergeCell ref="J38:P38"/>
    <mergeCell ref="S38:U38"/>
    <mergeCell ref="S47:U47"/>
    <mergeCell ref="E40:H40"/>
    <mergeCell ref="E41:H41"/>
    <mergeCell ref="A46:D46"/>
    <mergeCell ref="A43:D43"/>
    <mergeCell ref="A44:D44"/>
    <mergeCell ref="A45:D45"/>
    <mergeCell ref="A47:D47"/>
    <mergeCell ref="S45:U45"/>
    <mergeCell ref="Q45:R45"/>
    <mergeCell ref="Q46:R46"/>
    <mergeCell ref="U34:U35"/>
    <mergeCell ref="J36:P36"/>
    <mergeCell ref="S36:U36"/>
    <mergeCell ref="L34:L35"/>
    <mergeCell ref="E48:H48"/>
    <mergeCell ref="J32:P32"/>
    <mergeCell ref="J34:K35"/>
    <mergeCell ref="N34:N35"/>
    <mergeCell ref="P34:P35"/>
    <mergeCell ref="J39:P39"/>
    <mergeCell ref="J41:K42"/>
    <mergeCell ref="N41:N42"/>
    <mergeCell ref="P41:P42"/>
    <mergeCell ref="T41:T42"/>
    <mergeCell ref="U41:U42"/>
    <mergeCell ref="L41:L42"/>
    <mergeCell ref="S43:U43"/>
    <mergeCell ref="S48:U48"/>
    <mergeCell ref="S39:U39"/>
    <mergeCell ref="T34:T35"/>
    <mergeCell ref="Q47:R47"/>
    <mergeCell ref="S46:U46"/>
    <mergeCell ref="E46:H46"/>
    <mergeCell ref="E47:H47"/>
    <mergeCell ref="A48:D48"/>
    <mergeCell ref="J43:P43"/>
    <mergeCell ref="J47:P47"/>
    <mergeCell ref="E42:H42"/>
    <mergeCell ref="E43:H43"/>
    <mergeCell ref="J46:P46"/>
    <mergeCell ref="J45:P45"/>
    <mergeCell ref="A33:D33"/>
    <mergeCell ref="A34:D34"/>
    <mergeCell ref="A35:D35"/>
    <mergeCell ref="A36:D36"/>
    <mergeCell ref="A37:D37"/>
    <mergeCell ref="J48:P48"/>
    <mergeCell ref="E36:H36"/>
    <mergeCell ref="A42:D42"/>
    <mergeCell ref="A38:D38"/>
    <mergeCell ref="A39:D39"/>
    <mergeCell ref="A40:D40"/>
    <mergeCell ref="A41:D41"/>
    <mergeCell ref="E37:H37"/>
    <mergeCell ref="E44:H44"/>
    <mergeCell ref="E45:H45"/>
    <mergeCell ref="E38:H38"/>
    <mergeCell ref="E39:H39"/>
    <mergeCell ref="A31:D31"/>
    <mergeCell ref="A32:D32"/>
    <mergeCell ref="A26:D26"/>
    <mergeCell ref="E26:H26"/>
    <mergeCell ref="A25:D25"/>
    <mergeCell ref="E25:H25"/>
    <mergeCell ref="A29:D29"/>
    <mergeCell ref="A30:D30"/>
    <mergeCell ref="E24:H24"/>
    <mergeCell ref="E31:H31"/>
    <mergeCell ref="E29:H29"/>
    <mergeCell ref="E30:H30"/>
    <mergeCell ref="A27:D27"/>
    <mergeCell ref="E27:H27"/>
    <mergeCell ref="A28:D28"/>
    <mergeCell ref="E28:H28"/>
    <mergeCell ref="E32:H32"/>
    <mergeCell ref="R29:R30"/>
    <mergeCell ref="S29:S30"/>
    <mergeCell ref="T29:T30"/>
    <mergeCell ref="J29:K30"/>
    <mergeCell ref="I1:I2"/>
    <mergeCell ref="H1:H2"/>
    <mergeCell ref="G1:G2"/>
    <mergeCell ref="F1:F2"/>
    <mergeCell ref="S27:U27"/>
    <mergeCell ref="T24:T25"/>
    <mergeCell ref="U24:U25"/>
    <mergeCell ref="U29:U30"/>
    <mergeCell ref="R21:R22"/>
    <mergeCell ref="T21:T22"/>
    <mergeCell ref="U21:U22"/>
    <mergeCell ref="S26:U26"/>
    <mergeCell ref="M21:M22"/>
    <mergeCell ref="A21:H22"/>
    <mergeCell ref="A24:D24"/>
    <mergeCell ref="N29:N30"/>
    <mergeCell ref="J26:P26"/>
    <mergeCell ref="N1:N2"/>
    <mergeCell ref="O1:O2"/>
    <mergeCell ref="E33:H33"/>
    <mergeCell ref="E34:H34"/>
    <mergeCell ref="E35:H35"/>
    <mergeCell ref="L1:L2"/>
    <mergeCell ref="M1:M2"/>
    <mergeCell ref="L21:L22"/>
    <mergeCell ref="J27:P27"/>
    <mergeCell ref="J24:K25"/>
    <mergeCell ref="N24:N25"/>
    <mergeCell ref="P24:P25"/>
    <mergeCell ref="J31:P31"/>
    <mergeCell ref="L24:L25"/>
    <mergeCell ref="L29:L30"/>
    <mergeCell ref="J21:K22"/>
    <mergeCell ref="N21:N22"/>
    <mergeCell ref="O21:O22"/>
    <mergeCell ref="P22:Q22"/>
    <mergeCell ref="K1:K2"/>
    <mergeCell ref="P29:P30"/>
    <mergeCell ref="W1:X2"/>
    <mergeCell ref="Y1:Y2"/>
    <mergeCell ref="Z1:Z2"/>
    <mergeCell ref="AF1:AF2"/>
    <mergeCell ref="T1:T2"/>
    <mergeCell ref="A1:B2"/>
    <mergeCell ref="C1:C2"/>
    <mergeCell ref="D1:D2"/>
    <mergeCell ref="J1:J2"/>
    <mergeCell ref="U1:U2"/>
    <mergeCell ref="P2:Q2"/>
    <mergeCell ref="E1:E2"/>
    <mergeCell ref="AP30:AP31"/>
    <mergeCell ref="AQ30:AQ31"/>
    <mergeCell ref="AF30:AG31"/>
    <mergeCell ref="AJ30:AJ31"/>
    <mergeCell ref="AL30:AL31"/>
    <mergeCell ref="AF32:AL32"/>
    <mergeCell ref="AO32:AQ32"/>
    <mergeCell ref="AQ1:AQ2"/>
    <mergeCell ref="AL2:AM2"/>
    <mergeCell ref="AF27:AG28"/>
    <mergeCell ref="AJ27:AJ28"/>
    <mergeCell ref="AK27:AK28"/>
    <mergeCell ref="AN27:AN28"/>
    <mergeCell ref="AP27:AP28"/>
    <mergeCell ref="AQ27:AQ28"/>
    <mergeCell ref="AL28:AM28"/>
    <mergeCell ref="AG1:AG2"/>
    <mergeCell ref="AK1:AK2"/>
    <mergeCell ref="AP1:AP2"/>
    <mergeCell ref="AJ1:AJ2"/>
    <mergeCell ref="AH1:AH2"/>
    <mergeCell ref="AI1:AI2"/>
    <mergeCell ref="AH27:AH28"/>
    <mergeCell ref="AI27:AI28"/>
    <mergeCell ref="W39:Z39"/>
    <mergeCell ref="W40:Z40"/>
    <mergeCell ref="W41:Z41"/>
    <mergeCell ref="W42:Z42"/>
    <mergeCell ref="AP35:AP36"/>
    <mergeCell ref="AF35:AG36"/>
    <mergeCell ref="W43:Z43"/>
    <mergeCell ref="AF54:AL54"/>
    <mergeCell ref="AE1:AE2"/>
    <mergeCell ref="AD1:AD2"/>
    <mergeCell ref="AC1:AC2"/>
    <mergeCell ref="AB1:AB2"/>
    <mergeCell ref="AA1:AA2"/>
    <mergeCell ref="AJ35:AJ36"/>
    <mergeCell ref="AF33:AL33"/>
    <mergeCell ref="AO33:AQ33"/>
    <mergeCell ref="AQ35:AQ36"/>
    <mergeCell ref="AF37:AL37"/>
    <mergeCell ref="AA43:AD43"/>
    <mergeCell ref="AA35:AD35"/>
    <mergeCell ref="AA36:AD36"/>
    <mergeCell ref="AL35:AL36"/>
    <mergeCell ref="AN35:AN36"/>
    <mergeCell ref="AO35:AO36"/>
    <mergeCell ref="W27:AD28"/>
    <mergeCell ref="W30:Z30"/>
    <mergeCell ref="W37:Z37"/>
    <mergeCell ref="W38:Z38"/>
    <mergeCell ref="W32:Z32"/>
    <mergeCell ref="AA32:AD32"/>
    <mergeCell ref="W31:Z31"/>
    <mergeCell ref="AA31:AD31"/>
    <mergeCell ref="AA30:AD30"/>
    <mergeCell ref="AA37:AD37"/>
    <mergeCell ref="W35:Z35"/>
    <mergeCell ref="W36:Z36"/>
    <mergeCell ref="W33:Z33"/>
    <mergeCell ref="AA33:AD33"/>
    <mergeCell ref="W34:Z34"/>
    <mergeCell ref="AA34:AD34"/>
    <mergeCell ref="AA38:AD38"/>
    <mergeCell ref="AP40:AP41"/>
    <mergeCell ref="AQ40:AQ41"/>
    <mergeCell ref="AF42:AL42"/>
    <mergeCell ref="AO42:AQ42"/>
    <mergeCell ref="AH40:AH41"/>
    <mergeCell ref="AO45:AQ45"/>
    <mergeCell ref="AF43:AL43"/>
    <mergeCell ref="AO43:AQ43"/>
    <mergeCell ref="AM44:AN44"/>
    <mergeCell ref="AM45:AN45"/>
    <mergeCell ref="AF40:AG41"/>
    <mergeCell ref="AJ40:AJ41"/>
    <mergeCell ref="AL40:AL41"/>
    <mergeCell ref="AF45:AL45"/>
    <mergeCell ref="AO44:AQ44"/>
    <mergeCell ref="AA39:AD39"/>
    <mergeCell ref="AA40:AD40"/>
    <mergeCell ref="AA41:AD41"/>
    <mergeCell ref="AA42:AD42"/>
    <mergeCell ref="AH30:AH31"/>
    <mergeCell ref="AH35:AH36"/>
    <mergeCell ref="AM53:AN53"/>
    <mergeCell ref="AF52:AL52"/>
    <mergeCell ref="AF47:AG48"/>
    <mergeCell ref="AJ47:AJ48"/>
    <mergeCell ref="AL47:AL48"/>
    <mergeCell ref="AH47:AH48"/>
    <mergeCell ref="AF38:AL38"/>
    <mergeCell ref="AF49:AL49"/>
    <mergeCell ref="AF53:AL53"/>
    <mergeCell ref="AA45:AD45"/>
    <mergeCell ref="AA46:AD46"/>
    <mergeCell ref="AA47:AD47"/>
    <mergeCell ref="W44:Z44"/>
    <mergeCell ref="W45:Z45"/>
    <mergeCell ref="W46:Z46"/>
    <mergeCell ref="W47:Z47"/>
    <mergeCell ref="AF44:AL44"/>
    <mergeCell ref="AA52:AD52"/>
    <mergeCell ref="AA50:AD50"/>
    <mergeCell ref="AA51:AD51"/>
    <mergeCell ref="AA44:AD44"/>
    <mergeCell ref="AA48:AD48"/>
    <mergeCell ref="AA49:AD49"/>
    <mergeCell ref="AO49:AQ49"/>
    <mergeCell ref="AO54:AQ54"/>
    <mergeCell ref="AP47:AP48"/>
    <mergeCell ref="AQ47:AQ48"/>
    <mergeCell ref="AA54:AD54"/>
    <mergeCell ref="W53:Z53"/>
    <mergeCell ref="W54:Z54"/>
    <mergeCell ref="W52:Z52"/>
    <mergeCell ref="W49:Z49"/>
    <mergeCell ref="W50:Z50"/>
    <mergeCell ref="W51:Z51"/>
    <mergeCell ref="AO53:AQ53"/>
    <mergeCell ref="AO52:AQ52"/>
    <mergeCell ref="AF51:AL51"/>
    <mergeCell ref="AO51:AQ51"/>
    <mergeCell ref="AM51:AN51"/>
    <mergeCell ref="AM52:AN52"/>
    <mergeCell ref="AM54:AN54"/>
    <mergeCell ref="W48:Z48"/>
    <mergeCell ref="AA53:AD53"/>
    <mergeCell ref="A57:B58"/>
    <mergeCell ref="C57:C58"/>
    <mergeCell ref="D57:D58"/>
    <mergeCell ref="J57:J58"/>
    <mergeCell ref="U57:U58"/>
    <mergeCell ref="P58:Q58"/>
    <mergeCell ref="K57:K58"/>
    <mergeCell ref="AF50:AL50"/>
    <mergeCell ref="AO50:AQ50"/>
    <mergeCell ref="L57:L58"/>
    <mergeCell ref="M57:M58"/>
    <mergeCell ref="N57:N58"/>
    <mergeCell ref="O57:O58"/>
    <mergeCell ref="T57:T58"/>
    <mergeCell ref="P97:P98"/>
    <mergeCell ref="J99:P99"/>
    <mergeCell ref="S99:U99"/>
    <mergeCell ref="J94:K95"/>
    <mergeCell ref="N94:N95"/>
    <mergeCell ref="O94:O95"/>
    <mergeCell ref="R94:R95"/>
    <mergeCell ref="T94:T95"/>
    <mergeCell ref="U94:U95"/>
    <mergeCell ref="P95:Q95"/>
    <mergeCell ref="L94:L95"/>
    <mergeCell ref="M94:M95"/>
    <mergeCell ref="L97:L98"/>
    <mergeCell ref="T102:T103"/>
    <mergeCell ref="J102:K103"/>
    <mergeCell ref="A110:D110"/>
    <mergeCell ref="J121:P121"/>
    <mergeCell ref="I57:I58"/>
    <mergeCell ref="H57:H58"/>
    <mergeCell ref="G57:G58"/>
    <mergeCell ref="F57:F58"/>
    <mergeCell ref="E57:E58"/>
    <mergeCell ref="N102:N103"/>
    <mergeCell ref="J100:P100"/>
    <mergeCell ref="S100:U100"/>
    <mergeCell ref="U102:U103"/>
    <mergeCell ref="J104:P104"/>
    <mergeCell ref="E110:H110"/>
    <mergeCell ref="E102:H102"/>
    <mergeCell ref="E103:H103"/>
    <mergeCell ref="P102:P103"/>
    <mergeCell ref="R102:R103"/>
    <mergeCell ref="S102:S103"/>
    <mergeCell ref="T97:T98"/>
    <mergeCell ref="U97:U98"/>
    <mergeCell ref="J97:K98"/>
    <mergeCell ref="N97:N98"/>
    <mergeCell ref="A121:D121"/>
    <mergeCell ref="A119:D119"/>
    <mergeCell ref="A116:D116"/>
    <mergeCell ref="A117:D117"/>
    <mergeCell ref="A118:D118"/>
    <mergeCell ref="A94:H95"/>
    <mergeCell ref="A97:D97"/>
    <mergeCell ref="A104:D104"/>
    <mergeCell ref="A105:D105"/>
    <mergeCell ref="A99:D99"/>
    <mergeCell ref="E99:H99"/>
    <mergeCell ref="A98:D98"/>
    <mergeCell ref="E98:H98"/>
    <mergeCell ref="E97:H97"/>
    <mergeCell ref="E104:H104"/>
    <mergeCell ref="A102:D102"/>
    <mergeCell ref="A103:D103"/>
    <mergeCell ref="A106:D106"/>
    <mergeCell ref="A107:D107"/>
    <mergeCell ref="A108:D108"/>
    <mergeCell ref="A109:D109"/>
    <mergeCell ref="E108:H108"/>
    <mergeCell ref="E109:H109"/>
    <mergeCell ref="A100:D100"/>
    <mergeCell ref="S121:U121"/>
    <mergeCell ref="Q121:R121"/>
    <mergeCell ref="E121:H121"/>
    <mergeCell ref="J116:P116"/>
    <mergeCell ref="J120:P120"/>
    <mergeCell ref="J117:P117"/>
    <mergeCell ref="S117:U117"/>
    <mergeCell ref="J111:P111"/>
    <mergeCell ref="S111:U111"/>
    <mergeCell ref="S120:U120"/>
    <mergeCell ref="S119:U119"/>
    <mergeCell ref="J118:P118"/>
    <mergeCell ref="S118:U118"/>
    <mergeCell ref="Q118:R118"/>
    <mergeCell ref="Q119:R119"/>
    <mergeCell ref="S116:U116"/>
    <mergeCell ref="L102:L103"/>
    <mergeCell ref="Q120:R120"/>
    <mergeCell ref="J119:P119"/>
    <mergeCell ref="J114:K115"/>
    <mergeCell ref="N114:N115"/>
    <mergeCell ref="P114:P115"/>
    <mergeCell ref="T114:T115"/>
    <mergeCell ref="U114:U115"/>
    <mergeCell ref="L114:L115"/>
    <mergeCell ref="T107:T108"/>
    <mergeCell ref="U107:U108"/>
    <mergeCell ref="J109:P109"/>
    <mergeCell ref="S109:U109"/>
    <mergeCell ref="L107:L108"/>
    <mergeCell ref="S112:U112"/>
    <mergeCell ref="J110:P110"/>
    <mergeCell ref="S110:U110"/>
    <mergeCell ref="Q111:R111"/>
    <mergeCell ref="Q112:R112"/>
    <mergeCell ref="J105:P105"/>
    <mergeCell ref="J107:K108"/>
    <mergeCell ref="N107:N108"/>
    <mergeCell ref="P107:P108"/>
    <mergeCell ref="J112:P112"/>
    <mergeCell ref="E100:H100"/>
    <mergeCell ref="A101:D101"/>
    <mergeCell ref="E101:H101"/>
    <mergeCell ref="E119:H119"/>
    <mergeCell ref="E120:H120"/>
    <mergeCell ref="E117:H117"/>
    <mergeCell ref="E118:H118"/>
    <mergeCell ref="E111:H111"/>
    <mergeCell ref="E115:H115"/>
    <mergeCell ref="E116:H116"/>
    <mergeCell ref="E105:H105"/>
    <mergeCell ref="E106:H106"/>
    <mergeCell ref="E107:H107"/>
    <mergeCell ref="A115:D115"/>
    <mergeCell ref="E112:H112"/>
    <mergeCell ref="E113:H113"/>
    <mergeCell ref="E114:H114"/>
    <mergeCell ref="A111:D111"/>
    <mergeCell ref="A112:D112"/>
    <mergeCell ref="A113:D113"/>
    <mergeCell ref="A114:D114"/>
    <mergeCell ref="A120:D1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Q113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3.1640625" customWidth="1"/>
    <col min="23" max="23" width="12.6640625" customWidth="1"/>
  </cols>
  <sheetData>
    <row r="1" spans="1:43" x14ac:dyDescent="0.2">
      <c r="A1" s="908" t="s">
        <v>51</v>
      </c>
      <c r="B1" s="924"/>
      <c r="C1" s="926"/>
      <c r="D1" s="913" t="s">
        <v>0</v>
      </c>
      <c r="E1" s="911" t="s">
        <v>5</v>
      </c>
      <c r="F1" s="913" t="s">
        <v>1</v>
      </c>
      <c r="G1" s="911" t="s">
        <v>5</v>
      </c>
      <c r="H1" s="913" t="s">
        <v>2</v>
      </c>
      <c r="I1" s="911" t="s">
        <v>5</v>
      </c>
      <c r="J1" s="913" t="s">
        <v>3</v>
      </c>
      <c r="K1" s="911" t="s">
        <v>5</v>
      </c>
      <c r="L1" s="913" t="s">
        <v>4</v>
      </c>
      <c r="M1" s="911" t="s">
        <v>5</v>
      </c>
      <c r="N1" s="917" t="s">
        <v>49</v>
      </c>
      <c r="O1" s="919" t="s">
        <v>44</v>
      </c>
      <c r="P1" s="413" t="s">
        <v>85</v>
      </c>
      <c r="Q1" s="414" t="s">
        <v>44</v>
      </c>
      <c r="R1" s="415" t="s">
        <v>48</v>
      </c>
      <c r="S1" s="415" t="s">
        <v>47</v>
      </c>
      <c r="T1" s="917" t="s">
        <v>9</v>
      </c>
      <c r="U1" s="919" t="s">
        <v>44</v>
      </c>
      <c r="W1" s="908" t="s">
        <v>51</v>
      </c>
      <c r="X1" s="924"/>
      <c r="Y1" s="926"/>
      <c r="Z1" s="913" t="s">
        <v>0</v>
      </c>
      <c r="AA1" s="911" t="s">
        <v>5</v>
      </c>
      <c r="AB1" s="913" t="s">
        <v>1</v>
      </c>
      <c r="AC1" s="911" t="s">
        <v>5</v>
      </c>
      <c r="AD1" s="913" t="s">
        <v>2</v>
      </c>
      <c r="AE1" s="911" t="s">
        <v>5</v>
      </c>
      <c r="AF1" s="913" t="s">
        <v>3</v>
      </c>
      <c r="AG1" s="911" t="s">
        <v>5</v>
      </c>
      <c r="AH1" s="913" t="s">
        <v>4</v>
      </c>
      <c r="AI1" s="911" t="s">
        <v>5</v>
      </c>
      <c r="AJ1" s="917" t="s">
        <v>49</v>
      </c>
      <c r="AK1" s="919" t="s">
        <v>44</v>
      </c>
      <c r="AL1" s="413" t="s">
        <v>85</v>
      </c>
      <c r="AM1" s="414" t="s">
        <v>44</v>
      </c>
      <c r="AN1" s="415" t="s">
        <v>48</v>
      </c>
      <c r="AO1" s="415" t="s">
        <v>47</v>
      </c>
      <c r="AP1" s="917" t="s">
        <v>9</v>
      </c>
      <c r="AQ1" s="919" t="s">
        <v>44</v>
      </c>
    </row>
    <row r="2" spans="1:43" ht="16" thickBot="1" x14ac:dyDescent="0.25">
      <c r="A2" s="925"/>
      <c r="B2" s="925"/>
      <c r="C2" s="912"/>
      <c r="D2" s="912"/>
      <c r="E2" s="912"/>
      <c r="F2" s="912"/>
      <c r="G2" s="912"/>
      <c r="H2" s="912"/>
      <c r="I2" s="912"/>
      <c r="J2" s="912"/>
      <c r="K2" s="912"/>
      <c r="L2" s="912"/>
      <c r="M2" s="912"/>
      <c r="N2" s="927"/>
      <c r="O2" s="928"/>
      <c r="P2" s="923" t="s">
        <v>86</v>
      </c>
      <c r="Q2" s="923"/>
      <c r="R2" s="416" t="s">
        <v>45</v>
      </c>
      <c r="S2" s="416" t="s">
        <v>45</v>
      </c>
      <c r="T2" s="912"/>
      <c r="U2" s="912"/>
      <c r="W2" s="925"/>
      <c r="X2" s="925"/>
      <c r="Y2" s="912"/>
      <c r="Z2" s="912"/>
      <c r="AA2" s="912"/>
      <c r="AB2" s="912"/>
      <c r="AC2" s="912"/>
      <c r="AD2" s="912"/>
      <c r="AE2" s="912"/>
      <c r="AF2" s="912"/>
      <c r="AG2" s="912"/>
      <c r="AH2" s="912"/>
      <c r="AI2" s="912"/>
      <c r="AJ2" s="927"/>
      <c r="AK2" s="928"/>
      <c r="AL2" s="923" t="s">
        <v>86</v>
      </c>
      <c r="AM2" s="923"/>
      <c r="AN2" s="416" t="s">
        <v>45</v>
      </c>
      <c r="AO2" s="416" t="s">
        <v>45</v>
      </c>
      <c r="AP2" s="912"/>
      <c r="AQ2" s="912"/>
    </row>
    <row r="3" spans="1:43" x14ac:dyDescent="0.2">
      <c r="A3" s="417"/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8"/>
      <c r="Q3" s="419"/>
      <c r="R3" s="417"/>
      <c r="S3" s="417"/>
      <c r="T3" s="417"/>
      <c r="U3" s="417"/>
      <c r="W3" s="417"/>
      <c r="X3" s="417"/>
      <c r="Y3" s="417"/>
      <c r="Z3" s="417"/>
      <c r="AA3" s="417"/>
      <c r="AB3" s="417"/>
      <c r="AC3" s="417"/>
      <c r="AD3" s="417"/>
      <c r="AE3" s="417"/>
      <c r="AF3" s="417"/>
      <c r="AG3" s="417"/>
      <c r="AH3" s="417"/>
      <c r="AI3" s="417"/>
      <c r="AJ3" s="417"/>
      <c r="AK3" s="417"/>
      <c r="AL3" s="418"/>
      <c r="AM3" s="419"/>
      <c r="AN3" s="417"/>
      <c r="AO3" s="417"/>
      <c r="AP3" s="417"/>
      <c r="AQ3" s="417"/>
    </row>
    <row r="4" spans="1:43" x14ac:dyDescent="0.2">
      <c r="A4" s="420" t="s">
        <v>373</v>
      </c>
      <c r="B4" s="421">
        <v>5</v>
      </c>
      <c r="C4" s="422"/>
      <c r="D4" s="423">
        <v>-1.216203408755404E-3</v>
      </c>
      <c r="E4" s="424">
        <v>36.407252055034085</v>
      </c>
      <c r="F4" s="425">
        <v>2.5233370249854109E-3</v>
      </c>
      <c r="G4" s="424">
        <v>465.83224333592642</v>
      </c>
      <c r="H4" s="423">
        <v>1.1998783778692165E-4</v>
      </c>
      <c r="I4" s="424">
        <v>258.24920627928719</v>
      </c>
      <c r="J4" s="425">
        <v>-1.4567353755722777E-3</v>
      </c>
      <c r="K4" s="424">
        <v>66.24533275524638</v>
      </c>
      <c r="L4" s="426">
        <v>-3.016989999999975E-2</v>
      </c>
      <c r="M4" s="424">
        <v>688.5291462240092</v>
      </c>
      <c r="N4" s="427">
        <v>-228.44541388363234</v>
      </c>
      <c r="O4" s="428">
        <v>453.22932547723514</v>
      </c>
      <c r="P4" s="429">
        <v>-116.27028988345674</v>
      </c>
      <c r="Q4" s="430">
        <v>238.1614398106764</v>
      </c>
      <c r="R4" s="431">
        <v>-1104.3207406138263</v>
      </c>
      <c r="S4" s="431">
        <v>-2.8622220919782785E-3</v>
      </c>
      <c r="T4" s="432">
        <v>-0.24853059016219436</v>
      </c>
      <c r="U4" s="433">
        <v>2.338714864841942</v>
      </c>
      <c r="W4" s="420" t="s">
        <v>387</v>
      </c>
      <c r="X4" s="421">
        <v>10</v>
      </c>
      <c r="Y4" s="422"/>
      <c r="Z4" s="423">
        <v>0.20374906345022439</v>
      </c>
      <c r="AA4" s="424">
        <v>0.58214512724100809</v>
      </c>
      <c r="AB4" s="425">
        <v>0.15910141455204987</v>
      </c>
      <c r="AC4" s="424">
        <v>9.1565233931742451</v>
      </c>
      <c r="AD4" s="423">
        <v>4.2570358348089844E-2</v>
      </c>
      <c r="AE4" s="424">
        <v>1.3119088544500188</v>
      </c>
      <c r="AF4" s="425">
        <v>0.27184581430444482</v>
      </c>
      <c r="AG4" s="424">
        <v>0.48104174482570367</v>
      </c>
      <c r="AH4" s="426">
        <v>61.045815800000007</v>
      </c>
      <c r="AI4" s="424">
        <v>0.2727296365075581</v>
      </c>
      <c r="AJ4" s="427">
        <v>0.83493195283010868</v>
      </c>
      <c r="AK4" s="434">
        <v>2.9174605071406994</v>
      </c>
      <c r="AL4" s="429">
        <v>0.41168728645633723</v>
      </c>
      <c r="AM4" s="435">
        <v>1.4383762997949421</v>
      </c>
      <c r="AN4" s="431">
        <v>0.37166078146940651</v>
      </c>
      <c r="AO4" s="431">
        <v>0.51048725397874894</v>
      </c>
      <c r="AP4" s="432">
        <v>0.73442249474361176</v>
      </c>
      <c r="AQ4" s="436">
        <v>0.13468076499280385</v>
      </c>
    </row>
    <row r="5" spans="1:43" x14ac:dyDescent="0.2">
      <c r="A5" s="420" t="s">
        <v>374</v>
      </c>
      <c r="B5" s="421">
        <v>7.5</v>
      </c>
      <c r="C5" s="422"/>
      <c r="D5" s="423">
        <v>2.9579706952692419E-2</v>
      </c>
      <c r="E5" s="424">
        <v>1.7116296833480631</v>
      </c>
      <c r="F5" s="425">
        <v>6.4473927302922006E-3</v>
      </c>
      <c r="G5" s="424">
        <v>187.51849221768387</v>
      </c>
      <c r="H5" s="423">
        <v>6.1609835502851413E-3</v>
      </c>
      <c r="I5" s="424">
        <v>4.9592699482900429</v>
      </c>
      <c r="J5" s="425">
        <v>2.2325906196381196E-2</v>
      </c>
      <c r="K5" s="424">
        <v>4.4190167398694529</v>
      </c>
      <c r="L5" s="426">
        <v>9.1750340999999995</v>
      </c>
      <c r="M5" s="424">
        <v>2.2697354789893027</v>
      </c>
      <c r="N5" s="427">
        <v>15.421574927442023</v>
      </c>
      <c r="O5" s="434">
        <v>23.111374516472903</v>
      </c>
      <c r="P5" s="429">
        <v>7.5891523153147951</v>
      </c>
      <c r="Q5" s="435">
        <v>11.349853685947361</v>
      </c>
      <c r="R5" s="431">
        <v>3.7518522088886086</v>
      </c>
      <c r="S5" s="431">
        <v>4.3806782358489858E-2</v>
      </c>
      <c r="T5" s="432">
        <v>1.488706249948992</v>
      </c>
      <c r="U5" s="436">
        <v>5.58474982143579</v>
      </c>
      <c r="W5" s="420" t="s">
        <v>388</v>
      </c>
      <c r="X5" s="421">
        <v>13</v>
      </c>
      <c r="Y5" s="422"/>
      <c r="Z5" s="423">
        <v>0.2758481221919315</v>
      </c>
      <c r="AA5" s="424">
        <v>0.52064618320529144</v>
      </c>
      <c r="AB5" s="425">
        <v>1.0334979398704736</v>
      </c>
      <c r="AC5" s="424">
        <v>1.9223528386723416</v>
      </c>
      <c r="AD5" s="423">
        <v>7.4583796817459858E-2</v>
      </c>
      <c r="AE5" s="424">
        <v>0.67418974458493708</v>
      </c>
      <c r="AF5" s="425">
        <v>1.3415846177939803</v>
      </c>
      <c r="AG5" s="424">
        <v>0.13069684180436159</v>
      </c>
      <c r="AH5" s="426">
        <v>87.598906700000001</v>
      </c>
      <c r="AI5" s="424">
        <v>0.19190954831383297</v>
      </c>
      <c r="AJ5" s="427">
        <v>3.9694476524763145</v>
      </c>
      <c r="AK5" s="434">
        <v>0.6987937576223312</v>
      </c>
      <c r="AL5" s="429">
        <v>1.9564248381855003</v>
      </c>
      <c r="AM5" s="435">
        <v>0.3442310323200492</v>
      </c>
      <c r="AN5" s="431">
        <v>6.0760906571360129</v>
      </c>
      <c r="AO5" s="431">
        <v>2.5189885825631797</v>
      </c>
      <c r="AP5" s="432">
        <v>0.55789400195113537</v>
      </c>
      <c r="AQ5" s="436">
        <v>2.1498953058750984E-2</v>
      </c>
    </row>
    <row r="6" spans="1:43" x14ac:dyDescent="0.2">
      <c r="A6" s="420" t="s">
        <v>375</v>
      </c>
      <c r="B6" s="421">
        <v>10</v>
      </c>
      <c r="C6" s="422"/>
      <c r="D6" s="423">
        <v>0.34173306116689067</v>
      </c>
      <c r="E6" s="424">
        <v>0.44553159704256695</v>
      </c>
      <c r="F6" s="425">
        <v>0.50681997683474544</v>
      </c>
      <c r="G6" s="424">
        <v>3.0886945512309336</v>
      </c>
      <c r="H6" s="423">
        <v>7.741536909997411E-2</v>
      </c>
      <c r="I6" s="424">
        <v>0.7750554895467443</v>
      </c>
      <c r="J6" s="425">
        <v>0.83334407877002403</v>
      </c>
      <c r="K6" s="424">
        <v>0.22252022524450615</v>
      </c>
      <c r="L6" s="426">
        <v>105.7895248</v>
      </c>
      <c r="M6" s="424">
        <v>0.2006233790413042</v>
      </c>
      <c r="N6" s="427">
        <v>4.5632411108159685</v>
      </c>
      <c r="O6" s="434">
        <v>1.2312904753749527</v>
      </c>
      <c r="P6" s="429">
        <v>2.2489085671635891</v>
      </c>
      <c r="Q6" s="435">
        <v>0.60644598197070609</v>
      </c>
      <c r="R6" s="431">
        <v>3.5931662342602197</v>
      </c>
      <c r="S6" s="431">
        <v>1.6347947469190289</v>
      </c>
      <c r="T6" s="432">
        <v>0.70674263369615853</v>
      </c>
      <c r="U6" s="436">
        <v>4.3771490934448889E-2</v>
      </c>
      <c r="W6" s="420" t="s">
        <v>389</v>
      </c>
      <c r="X6" s="421">
        <v>16</v>
      </c>
      <c r="Y6" s="422"/>
      <c r="Z6" s="423">
        <v>0.12025790625065279</v>
      </c>
      <c r="AA6" s="424">
        <v>0.65862301676725787</v>
      </c>
      <c r="AB6" s="425">
        <v>2.7787335886463653</v>
      </c>
      <c r="AC6" s="424">
        <v>1.0309058819970602</v>
      </c>
      <c r="AD6" s="423">
        <v>7.0295186293678799E-2</v>
      </c>
      <c r="AE6" s="424">
        <v>1.0493862852378564</v>
      </c>
      <c r="AF6" s="425">
        <v>3.3364531453170545</v>
      </c>
      <c r="AG6" s="424">
        <v>0.12850736403835561</v>
      </c>
      <c r="AH6" s="426">
        <v>51.931771100000006</v>
      </c>
      <c r="AI6" s="424">
        <v>0.33091311577483867</v>
      </c>
      <c r="AJ6" s="427">
        <v>4.871494731659701</v>
      </c>
      <c r="AK6" s="434">
        <v>0.17718500353899289</v>
      </c>
      <c r="AL6" s="429">
        <v>2.4007260470824403</v>
      </c>
      <c r="AM6" s="435">
        <v>8.7261473415543606E-2</v>
      </c>
      <c r="AN6" s="431">
        <v>31.280280747902406</v>
      </c>
      <c r="AO6" s="431">
        <v>6.2643337279775357</v>
      </c>
      <c r="AP6" s="432">
        <v>0.51601590042016665</v>
      </c>
      <c r="AQ6" s="436">
        <v>1.0721712951804178E-2</v>
      </c>
    </row>
    <row r="7" spans="1:43" x14ac:dyDescent="0.2">
      <c r="A7" s="437" t="s">
        <v>376</v>
      </c>
      <c r="B7" s="438">
        <v>15</v>
      </c>
      <c r="C7" s="422">
        <v>4</v>
      </c>
      <c r="D7" s="439">
        <v>0.18245272876327509</v>
      </c>
      <c r="E7" s="440">
        <v>0.61154707368599337</v>
      </c>
      <c r="F7" s="441">
        <v>6.0240541414815008</v>
      </c>
      <c r="G7" s="440">
        <v>0.80917027626029936</v>
      </c>
      <c r="H7" s="439">
        <v>0.13083377359652307</v>
      </c>
      <c r="I7" s="440">
        <v>0.39328506834065424</v>
      </c>
      <c r="J7" s="441">
        <v>7.2655819438297078</v>
      </c>
      <c r="K7" s="440">
        <v>0.12406399089086544</v>
      </c>
      <c r="L7" s="442">
        <v>91.869817299999994</v>
      </c>
      <c r="M7" s="440">
        <v>0.23314872486487268</v>
      </c>
      <c r="N7" s="443">
        <v>5.2146163525443763</v>
      </c>
      <c r="O7" s="444">
        <v>0.11093842770436918</v>
      </c>
      <c r="P7" s="445">
        <v>2.5697014995002543</v>
      </c>
      <c r="Q7" s="446">
        <v>5.4630791506526132E-2</v>
      </c>
      <c r="R7" s="447">
        <v>41.217107522999875</v>
      </c>
      <c r="S7" s="447">
        <v>14.250978192087187</v>
      </c>
      <c r="T7" s="448">
        <v>0.51833148598675483</v>
      </c>
      <c r="U7" s="449">
        <v>8.4865026151092256E-3</v>
      </c>
      <c r="W7" s="437" t="s">
        <v>390</v>
      </c>
      <c r="X7" s="438">
        <v>18</v>
      </c>
      <c r="Y7" s="422">
        <v>4</v>
      </c>
      <c r="Z7" s="439">
        <v>4.1551579866229461E-2</v>
      </c>
      <c r="AA7" s="440">
        <v>1.762084017579389</v>
      </c>
      <c r="AB7" s="441">
        <v>2.5833991365755407</v>
      </c>
      <c r="AC7" s="440">
        <v>1.0131536247236885</v>
      </c>
      <c r="AD7" s="439">
        <v>4.9834044196562476E-2</v>
      </c>
      <c r="AE7" s="440">
        <v>0.95332105060537997</v>
      </c>
      <c r="AF7" s="441">
        <v>3.3006463766294791</v>
      </c>
      <c r="AG7" s="440">
        <v>0.12076928742603325</v>
      </c>
      <c r="AH7" s="442">
        <v>29.4653448</v>
      </c>
      <c r="AI7" s="440">
        <v>0.56285853324608515</v>
      </c>
      <c r="AJ7" s="443">
        <v>5.2322446660333686</v>
      </c>
      <c r="AK7" s="444">
        <v>0.1670166449190334</v>
      </c>
      <c r="AL7" s="445">
        <v>2.5783824088568519</v>
      </c>
      <c r="AM7" s="446">
        <v>8.2245696292840592E-2</v>
      </c>
      <c r="AN7" s="447">
        <v>58.579638523343078</v>
      </c>
      <c r="AO7" s="447">
        <v>6.1973142430625678</v>
      </c>
      <c r="AP7" s="448">
        <v>0.54909452898358335</v>
      </c>
      <c r="AQ7" s="449">
        <v>1.1205195069705156E-2</v>
      </c>
    </row>
    <row r="8" spans="1:43" x14ac:dyDescent="0.2">
      <c r="A8" s="437" t="s">
        <v>377</v>
      </c>
      <c r="B8" s="438">
        <v>18</v>
      </c>
      <c r="C8" s="422">
        <v>4</v>
      </c>
      <c r="D8" s="439">
        <v>4.3868051990287531E-2</v>
      </c>
      <c r="E8" s="440">
        <v>1.3760237175830847</v>
      </c>
      <c r="F8" s="441">
        <v>5.5186257111192134</v>
      </c>
      <c r="G8" s="440">
        <v>0.77856608607700828</v>
      </c>
      <c r="H8" s="439">
        <v>0.10124421004124055</v>
      </c>
      <c r="I8" s="440">
        <v>0.61055699690640775</v>
      </c>
      <c r="J8" s="441">
        <v>7.7360349574653267</v>
      </c>
      <c r="K8" s="440">
        <v>0.12608413513398398</v>
      </c>
      <c r="L8" s="442">
        <v>54.352694299999996</v>
      </c>
      <c r="M8" s="440">
        <v>0.38753965182058053</v>
      </c>
      <c r="N8" s="443">
        <v>5.3908492050307997</v>
      </c>
      <c r="O8" s="444">
        <v>7.3069781292601041E-2</v>
      </c>
      <c r="P8" s="445">
        <v>2.6564839803678324</v>
      </c>
      <c r="Q8" s="446">
        <v>3.5980956336878561E-2</v>
      </c>
      <c r="R8" s="447">
        <v>76.691278388671932</v>
      </c>
      <c r="S8" s="447">
        <v>15.17492469225447</v>
      </c>
      <c r="T8" s="448">
        <v>0.60248659189123344</v>
      </c>
      <c r="U8" s="449">
        <v>9.5038538475482725E-3</v>
      </c>
      <c r="W8" s="437" t="s">
        <v>391</v>
      </c>
      <c r="X8" s="438">
        <v>20</v>
      </c>
      <c r="Y8" s="422">
        <v>4</v>
      </c>
      <c r="Z8" s="439">
        <v>2.0163446715561931E-2</v>
      </c>
      <c r="AA8" s="440">
        <v>2.625157384547228</v>
      </c>
      <c r="AB8" s="441">
        <v>3.0559804275421851</v>
      </c>
      <c r="AC8" s="440">
        <v>0.82185120315788462</v>
      </c>
      <c r="AD8" s="439">
        <v>5.7812330978454528E-2</v>
      </c>
      <c r="AE8" s="440">
        <v>0.81229180507870646</v>
      </c>
      <c r="AF8" s="441">
        <v>4.2479745982367474</v>
      </c>
      <c r="AG8" s="440">
        <v>0.12219880370410345</v>
      </c>
      <c r="AH8" s="442">
        <v>28.339363900000002</v>
      </c>
      <c r="AI8" s="440">
        <v>0.58376522338786296</v>
      </c>
      <c r="AJ8" s="443">
        <v>5.3125942633485659</v>
      </c>
      <c r="AK8" s="444">
        <v>0.10859175901524974</v>
      </c>
      <c r="AL8" s="445">
        <v>2.6179493463510428</v>
      </c>
      <c r="AM8" s="446">
        <v>5.3473782622002822E-2</v>
      </c>
      <c r="AN8" s="447">
        <v>79.59543228333213</v>
      </c>
      <c r="AO8" s="447">
        <v>7.9763635795846106</v>
      </c>
      <c r="AP8" s="448">
        <v>0.59743337706330002</v>
      </c>
      <c r="AQ8" s="449">
        <v>9.9280891665439359E-3</v>
      </c>
    </row>
    <row r="9" spans="1:43" x14ac:dyDescent="0.2">
      <c r="A9" s="437" t="s">
        <v>378</v>
      </c>
      <c r="B9" s="438">
        <v>21</v>
      </c>
      <c r="C9" s="422">
        <v>4</v>
      </c>
      <c r="D9" s="439">
        <v>4.186413899187074E-2</v>
      </c>
      <c r="E9" s="440">
        <v>1.0532336045339072</v>
      </c>
      <c r="F9" s="441">
        <v>5.6149809312883585</v>
      </c>
      <c r="G9" s="440">
        <v>0.72369513277829156</v>
      </c>
      <c r="H9" s="439">
        <v>0.10460487442253884</v>
      </c>
      <c r="I9" s="440">
        <v>0.44187874099165603</v>
      </c>
      <c r="J9" s="441">
        <v>8.2043670717983233</v>
      </c>
      <c r="K9" s="440">
        <v>0.10202299503607623</v>
      </c>
      <c r="L9" s="442">
        <v>56.192392599999998</v>
      </c>
      <c r="M9" s="440">
        <v>0.37182569416877592</v>
      </c>
      <c r="N9" s="443">
        <v>5.3811938406010613</v>
      </c>
      <c r="O9" s="444">
        <v>6.1306680414575862E-2</v>
      </c>
      <c r="P9" s="445">
        <v>2.6517294882778182</v>
      </c>
      <c r="Q9" s="446">
        <v>3.0188659144058227E-2</v>
      </c>
      <c r="R9" s="447">
        <v>78.531901941742902</v>
      </c>
      <c r="S9" s="447">
        <v>16.093914034266536</v>
      </c>
      <c r="T9" s="448">
        <v>0.62800799587621636</v>
      </c>
      <c r="U9" s="449">
        <v>9.1796907017891172E-3</v>
      </c>
      <c r="W9" s="437" t="s">
        <v>392</v>
      </c>
      <c r="X9" s="438">
        <v>22</v>
      </c>
      <c r="Y9" s="422">
        <v>4</v>
      </c>
      <c r="Z9" s="439">
        <v>1.6432227970790209E-2</v>
      </c>
      <c r="AA9" s="440">
        <v>3.1312143915058845</v>
      </c>
      <c r="AB9" s="441">
        <v>3.263627503123903</v>
      </c>
      <c r="AC9" s="440">
        <v>0.89868237260252737</v>
      </c>
      <c r="AD9" s="439">
        <v>5.8063260317611935E-2</v>
      </c>
      <c r="AE9" s="440">
        <v>1.1779850169058508</v>
      </c>
      <c r="AF9" s="441">
        <v>4.6981269467928808</v>
      </c>
      <c r="AG9" s="440">
        <v>0.11735427513730642</v>
      </c>
      <c r="AH9" s="442">
        <v>29.653243500000002</v>
      </c>
      <c r="AI9" s="440">
        <v>0.55636051946057907</v>
      </c>
      <c r="AJ9" s="443">
        <v>5.3238516793925275</v>
      </c>
      <c r="AK9" s="444">
        <v>9.6848676998421146E-2</v>
      </c>
      <c r="AL9" s="445">
        <v>2.6234928214019373</v>
      </c>
      <c r="AM9" s="446">
        <v>4.7690998496794534E-2</v>
      </c>
      <c r="AN9" s="447">
        <v>84.309285135721439</v>
      </c>
      <c r="AO9" s="447">
        <v>8.8217553639498938</v>
      </c>
      <c r="AP9" s="448">
        <v>0.6187134175162482</v>
      </c>
      <c r="AQ9" s="449">
        <v>1.1215041561956346E-2</v>
      </c>
    </row>
    <row r="10" spans="1:43" x14ac:dyDescent="0.2">
      <c r="A10" s="437" t="s">
        <v>379</v>
      </c>
      <c r="B10" s="438">
        <v>25</v>
      </c>
      <c r="C10" s="422">
        <v>4</v>
      </c>
      <c r="D10" s="439">
        <v>5.3754312282582657E-2</v>
      </c>
      <c r="E10" s="440">
        <v>0.90763298443470364</v>
      </c>
      <c r="F10" s="441">
        <v>5.9120645163047492</v>
      </c>
      <c r="G10" s="440">
        <v>0.69478944575479862</v>
      </c>
      <c r="H10" s="439">
        <v>0.10042801136577544</v>
      </c>
      <c r="I10" s="440">
        <v>0.57554191961336998</v>
      </c>
      <c r="J10" s="441">
        <v>7.7251850596464697</v>
      </c>
      <c r="K10" s="440">
        <v>0.10541060487480072</v>
      </c>
      <c r="L10" s="442">
        <v>56.481747400000003</v>
      </c>
      <c r="M10" s="440">
        <v>0.37256063217693131</v>
      </c>
      <c r="N10" s="443">
        <v>5.2960905841038839</v>
      </c>
      <c r="O10" s="444">
        <v>6.7367324059658978E-2</v>
      </c>
      <c r="P10" s="445">
        <v>2.609822430242358</v>
      </c>
      <c r="Q10" s="446">
        <v>3.3173803154004977E-2</v>
      </c>
      <c r="R10" s="447">
        <v>72.398977632888091</v>
      </c>
      <c r="S10" s="447">
        <v>15.153111776563742</v>
      </c>
      <c r="T10" s="448">
        <v>0.56158363531743072</v>
      </c>
      <c r="U10" s="449">
        <v>7.8930409743071354E-3</v>
      </c>
      <c r="W10" s="437" t="s">
        <v>393</v>
      </c>
      <c r="X10" s="438">
        <v>25</v>
      </c>
      <c r="Y10" s="422">
        <v>4</v>
      </c>
      <c r="Z10" s="439">
        <v>1.9895726443485983E-2</v>
      </c>
      <c r="AA10" s="440">
        <v>2.8403765047951692</v>
      </c>
      <c r="AB10" s="441">
        <v>4.3573203534137699</v>
      </c>
      <c r="AC10" s="440">
        <v>0.76492975450105472</v>
      </c>
      <c r="AD10" s="439">
        <v>7.8030985091835633E-2</v>
      </c>
      <c r="AE10" s="440">
        <v>0.94538357654546379</v>
      </c>
      <c r="AF10" s="441">
        <v>6.2949388654265421</v>
      </c>
      <c r="AG10" s="440">
        <v>0.12291890760745561</v>
      </c>
      <c r="AH10" s="442">
        <v>39.280429699999999</v>
      </c>
      <c r="AI10" s="440">
        <v>0.42236298446236104</v>
      </c>
      <c r="AJ10" s="443">
        <v>5.352568274631512</v>
      </c>
      <c r="AK10" s="444">
        <v>7.63881809843798E-2</v>
      </c>
      <c r="AL10" s="445">
        <v>2.6376336217980043</v>
      </c>
      <c r="AM10" s="446">
        <v>3.7615387139195405E-2</v>
      </c>
      <c r="AN10" s="447">
        <v>85.738353775247163</v>
      </c>
      <c r="AO10" s="447">
        <v>11.820136777884743</v>
      </c>
      <c r="AP10" s="448">
        <v>0.62092353275715628</v>
      </c>
      <c r="AQ10" s="449">
        <v>9.6212366225578074E-3</v>
      </c>
    </row>
    <row r="11" spans="1:43" x14ac:dyDescent="0.2">
      <c r="A11" s="437" t="s">
        <v>380</v>
      </c>
      <c r="B11" s="438">
        <v>30</v>
      </c>
      <c r="C11" s="422">
        <v>4</v>
      </c>
      <c r="D11" s="439">
        <v>8.7166832319431314E-2</v>
      </c>
      <c r="E11" s="440">
        <v>0.69717157398578966</v>
      </c>
      <c r="F11" s="441">
        <v>5.4819267312162197</v>
      </c>
      <c r="G11" s="440">
        <v>0.71750479695766101</v>
      </c>
      <c r="H11" s="439">
        <v>8.2909988033538107E-2</v>
      </c>
      <c r="I11" s="440">
        <v>0.61308653725199047</v>
      </c>
      <c r="J11" s="441">
        <v>5.7960210406608743</v>
      </c>
      <c r="K11" s="440">
        <v>0.12193832167496799</v>
      </c>
      <c r="L11" s="442">
        <v>56.336270499999998</v>
      </c>
      <c r="M11" s="440">
        <v>0.37154882303224213</v>
      </c>
      <c r="N11" s="443">
        <v>5.3068169773874008</v>
      </c>
      <c r="O11" s="444">
        <v>9.696581981998266E-2</v>
      </c>
      <c r="P11" s="445">
        <v>2.6151044382613886</v>
      </c>
      <c r="Q11" s="446">
        <v>4.7748901732213314E-2</v>
      </c>
      <c r="R11" s="447">
        <v>54.563150795172632</v>
      </c>
      <c r="S11" s="447">
        <v>11.36763441182508</v>
      </c>
      <c r="T11" s="448">
        <v>0.45434803397214363</v>
      </c>
      <c r="U11" s="449">
        <v>6.6135432121627894E-3</v>
      </c>
      <c r="W11" s="437" t="s">
        <v>394</v>
      </c>
      <c r="X11" s="438">
        <v>29</v>
      </c>
      <c r="Y11" s="422">
        <v>4</v>
      </c>
      <c r="Z11" s="439">
        <v>2.9788853947588408E-2</v>
      </c>
      <c r="AA11" s="440">
        <v>2.2483191447316231</v>
      </c>
      <c r="AB11" s="441">
        <v>6.1452040992106749</v>
      </c>
      <c r="AC11" s="440">
        <v>0.74578828831363353</v>
      </c>
      <c r="AD11" s="439">
        <v>9.9772298935658477E-2</v>
      </c>
      <c r="AE11" s="440">
        <v>0.66348994584324616</v>
      </c>
      <c r="AF11" s="441">
        <v>7.9994653487225387</v>
      </c>
      <c r="AG11" s="440">
        <v>0.10838931412601913</v>
      </c>
      <c r="AH11" s="442">
        <v>51.287120100000003</v>
      </c>
      <c r="AI11" s="440">
        <v>0.3243277552654798</v>
      </c>
      <c r="AJ11" s="443">
        <v>5.361986295653689</v>
      </c>
      <c r="AK11" s="444">
        <v>6.6141494080959831E-2</v>
      </c>
      <c r="AL11" s="445">
        <v>2.6422712771715853</v>
      </c>
      <c r="AM11" s="446">
        <v>3.2569588251420561E-2</v>
      </c>
      <c r="AN11" s="447">
        <v>83.589891189457646</v>
      </c>
      <c r="AO11" s="447">
        <v>15.019992658571805</v>
      </c>
      <c r="AP11" s="448">
        <v>0.55945932532623543</v>
      </c>
      <c r="AQ11" s="449">
        <v>8.4325261089591187E-3</v>
      </c>
    </row>
    <row r="12" spans="1:43" x14ac:dyDescent="0.2">
      <c r="A12" s="437" t="s">
        <v>381</v>
      </c>
      <c r="B12" s="438">
        <v>10</v>
      </c>
      <c r="C12" s="422">
        <v>4</v>
      </c>
      <c r="D12" s="439">
        <v>4.1606921514323623E-2</v>
      </c>
      <c r="E12" s="440">
        <v>1.4796453060999195</v>
      </c>
      <c r="F12" s="441">
        <v>5.8125207478996526</v>
      </c>
      <c r="G12" s="440">
        <v>0.73247702843922569</v>
      </c>
      <c r="H12" s="439">
        <v>6.203280770489928E-2</v>
      </c>
      <c r="I12" s="440">
        <v>0.90494918527284052</v>
      </c>
      <c r="J12" s="441">
        <v>4.6349421253227456</v>
      </c>
      <c r="K12" s="440">
        <v>0.10676717648304206</v>
      </c>
      <c r="L12" s="442">
        <v>36.747347300000001</v>
      </c>
      <c r="M12" s="440">
        <v>0.56910173562140109</v>
      </c>
      <c r="N12" s="443">
        <v>5.3507194906661777</v>
      </c>
      <c r="O12" s="444">
        <v>0.12091962904816614</v>
      </c>
      <c r="P12" s="445">
        <v>2.6367232356490664</v>
      </c>
      <c r="Q12" s="446">
        <v>5.9543778410560147E-2</v>
      </c>
      <c r="R12" s="447">
        <v>67.431653990362051</v>
      </c>
      <c r="S12" s="447">
        <v>9.0885436259512424</v>
      </c>
      <c r="T12" s="448">
        <v>0.34259542716111857</v>
      </c>
      <c r="U12" s="449">
        <v>5.0719939948158143E-3</v>
      </c>
      <c r="W12" s="437" t="s">
        <v>395</v>
      </c>
      <c r="X12" s="438">
        <v>10</v>
      </c>
      <c r="Y12" s="422">
        <v>4</v>
      </c>
      <c r="Z12" s="439">
        <v>2.6048950199648625E-2</v>
      </c>
      <c r="AA12" s="440">
        <v>2.5514460750721617</v>
      </c>
      <c r="AB12" s="441">
        <v>6.7937883948317861</v>
      </c>
      <c r="AC12" s="440">
        <v>0.72427092617434152</v>
      </c>
      <c r="AD12" s="439">
        <v>9.7589505112735786E-2</v>
      </c>
      <c r="AE12" s="440">
        <v>0.58447926368306524</v>
      </c>
      <c r="AF12" s="441">
        <v>7.8401539176751802</v>
      </c>
      <c r="AG12" s="440">
        <v>0.10537957698071984</v>
      </c>
      <c r="AH12" s="442">
        <v>49.3648527</v>
      </c>
      <c r="AI12" s="440">
        <v>0.33955075165783816</v>
      </c>
      <c r="AJ12" s="443">
        <v>5.3750221062333834</v>
      </c>
      <c r="AK12" s="444">
        <v>6.7302970550092281E-2</v>
      </c>
      <c r="AL12" s="445">
        <v>2.6486903979441019</v>
      </c>
      <c r="AM12" s="446">
        <v>3.3141409666505285E-2</v>
      </c>
      <c r="AN12" s="447">
        <v>85.316622128616316</v>
      </c>
      <c r="AO12" s="447">
        <v>14.71989087139214</v>
      </c>
      <c r="AP12" s="448">
        <v>0.49593833872421794</v>
      </c>
      <c r="AQ12" s="449">
        <v>7.259605471272329E-3</v>
      </c>
    </row>
    <row r="13" spans="1:43" x14ac:dyDescent="0.2">
      <c r="A13" s="437" t="s">
        <v>382</v>
      </c>
      <c r="B13" s="438">
        <v>12</v>
      </c>
      <c r="C13" s="422">
        <v>4</v>
      </c>
      <c r="D13" s="439">
        <v>6.9088897236702404E-2</v>
      </c>
      <c r="E13" s="440">
        <v>0.78661594853995209</v>
      </c>
      <c r="F13" s="441">
        <v>4.9758051152543388</v>
      </c>
      <c r="G13" s="440">
        <v>0.77012703670938576</v>
      </c>
      <c r="H13" s="439">
        <v>5.4496385682428573E-2</v>
      </c>
      <c r="I13" s="440">
        <v>0.92629369129067796</v>
      </c>
      <c r="J13" s="441">
        <v>3.6005118462539571</v>
      </c>
      <c r="K13" s="440">
        <v>0.13235401354790757</v>
      </c>
      <c r="L13" s="442">
        <v>39.788798100000001</v>
      </c>
      <c r="M13" s="440">
        <v>0.52538996061785559</v>
      </c>
      <c r="N13" s="443">
        <v>5.4350372336251187</v>
      </c>
      <c r="O13" s="444">
        <v>0.14831262383020791</v>
      </c>
      <c r="P13" s="445">
        <v>2.6782428805432361</v>
      </c>
      <c r="Q13" s="446">
        <v>7.3031101351363495E-2</v>
      </c>
      <c r="R13" s="447">
        <v>49.136230490396144</v>
      </c>
      <c r="S13" s="447">
        <v>7.0595465634009722</v>
      </c>
      <c r="T13" s="448">
        <v>0.31086027483370082</v>
      </c>
      <c r="U13" s="449">
        <v>4.8583657862610267E-3</v>
      </c>
      <c r="W13" s="437" t="s">
        <v>396</v>
      </c>
      <c r="X13" s="438">
        <v>13</v>
      </c>
      <c r="Y13" s="422">
        <v>4</v>
      </c>
      <c r="Z13" s="439">
        <v>7.5647084512678126E-2</v>
      </c>
      <c r="AA13" s="440">
        <v>1.0712843318740413</v>
      </c>
      <c r="AB13" s="441">
        <v>11.989600854678937</v>
      </c>
      <c r="AC13" s="440">
        <v>0.76917703455187458</v>
      </c>
      <c r="AD13" s="439">
        <v>0.12349893918092049</v>
      </c>
      <c r="AE13" s="440">
        <v>0.58908043643806751</v>
      </c>
      <c r="AF13" s="441">
        <v>9.1245525509847898</v>
      </c>
      <c r="AG13" s="440">
        <v>0.11618677527483509</v>
      </c>
      <c r="AH13" s="442">
        <v>69.700195399999998</v>
      </c>
      <c r="AI13" s="440">
        <v>0.24352442709666655</v>
      </c>
      <c r="AJ13" s="443">
        <v>5.2709117316544303</v>
      </c>
      <c r="AK13" s="444">
        <v>6.6205027863414007E-2</v>
      </c>
      <c r="AL13" s="445">
        <v>2.597423524161111</v>
      </c>
      <c r="AM13" s="446">
        <v>3.2601672557272608E-2</v>
      </c>
      <c r="AN13" s="447">
        <v>68.941241580897795</v>
      </c>
      <c r="AO13" s="447">
        <v>17.126187710337273</v>
      </c>
      <c r="AP13" s="448">
        <v>0.32695733359649842</v>
      </c>
      <c r="AQ13" s="449">
        <v>5.0869235578827774E-3</v>
      </c>
    </row>
    <row r="14" spans="1:43" x14ac:dyDescent="0.2">
      <c r="A14" s="437" t="s">
        <v>383</v>
      </c>
      <c r="B14" s="438">
        <v>15</v>
      </c>
      <c r="C14" s="422">
        <v>4</v>
      </c>
      <c r="D14" s="439">
        <v>0.15019662699709471</v>
      </c>
      <c r="E14" s="440">
        <v>0.64560398861311397</v>
      </c>
      <c r="F14" s="441">
        <v>3.4410769497534353</v>
      </c>
      <c r="G14" s="440">
        <v>0.92735129145320883</v>
      </c>
      <c r="H14" s="439">
        <v>5.983986415700468E-2</v>
      </c>
      <c r="I14" s="440">
        <v>0.86685371452556292</v>
      </c>
      <c r="J14" s="441">
        <v>2.6675726624108402</v>
      </c>
      <c r="K14" s="440">
        <v>0.18362800105482988</v>
      </c>
      <c r="L14" s="442">
        <v>59.072210700000007</v>
      </c>
      <c r="M14" s="440">
        <v>0.35354415942442308</v>
      </c>
      <c r="N14" s="443">
        <v>5.4397905153539092</v>
      </c>
      <c r="O14" s="444">
        <v>0.27087018174111616</v>
      </c>
      <c r="P14" s="445">
        <v>2.6805834579585035</v>
      </c>
      <c r="Q14" s="446">
        <v>0.1333798963857783</v>
      </c>
      <c r="R14" s="447">
        <v>24.5435858683574</v>
      </c>
      <c r="S14" s="447">
        <v>5.2306509131029877</v>
      </c>
      <c r="T14" s="448">
        <v>0.33305283442158745</v>
      </c>
      <c r="U14" s="449">
        <v>6.29728549308656E-3</v>
      </c>
      <c r="W14" s="420" t="s">
        <v>397</v>
      </c>
      <c r="X14" s="421">
        <v>21</v>
      </c>
      <c r="Y14" s="422"/>
      <c r="Z14" s="423">
        <v>9.1780891735077377E-2</v>
      </c>
      <c r="AA14" s="424">
        <v>0.90947022277993639</v>
      </c>
      <c r="AB14" s="425">
        <v>6.3505594850422691</v>
      </c>
      <c r="AC14" s="424">
        <v>0.73079089098360384</v>
      </c>
      <c r="AD14" s="423">
        <v>7.4841861111795527E-2</v>
      </c>
      <c r="AE14" s="424">
        <v>0.88306411068092616</v>
      </c>
      <c r="AF14" s="425">
        <v>4.8081541592974757</v>
      </c>
      <c r="AG14" s="424">
        <v>0.111138704429987</v>
      </c>
      <c r="AH14" s="426">
        <v>51.671695</v>
      </c>
      <c r="AI14" s="424">
        <v>0.32296901872574507</v>
      </c>
      <c r="AJ14" s="427">
        <v>5.1554180181646299</v>
      </c>
      <c r="AK14" s="434">
        <v>0.12595153841054094</v>
      </c>
      <c r="AL14" s="429">
        <v>2.540549494332236</v>
      </c>
      <c r="AM14" s="435">
        <v>6.2024872448777447E-2</v>
      </c>
      <c r="AN14" s="431">
        <v>47.929549648209985</v>
      </c>
      <c r="AO14" s="431">
        <v>9.0245492306975059</v>
      </c>
      <c r="AP14" s="432">
        <v>0.32527346684239256</v>
      </c>
      <c r="AQ14" s="436">
        <v>4.8089007904072462E-3</v>
      </c>
    </row>
    <row r="15" spans="1:43" ht="16" thickBot="1" x14ac:dyDescent="0.25">
      <c r="A15" s="437" t="s">
        <v>384</v>
      </c>
      <c r="B15" s="438">
        <v>21</v>
      </c>
      <c r="C15" s="422">
        <v>4</v>
      </c>
      <c r="D15" s="439">
        <v>0.28862295394487858</v>
      </c>
      <c r="E15" s="440">
        <v>0.45482300356380306</v>
      </c>
      <c r="F15" s="441">
        <v>2.4111613972675978</v>
      </c>
      <c r="G15" s="440">
        <v>0.94971923658464985</v>
      </c>
      <c r="H15" s="439">
        <v>8.7142322854504517E-2</v>
      </c>
      <c r="I15" s="440">
        <v>0.58584776218020085</v>
      </c>
      <c r="J15" s="441">
        <v>2.5009232622803652</v>
      </c>
      <c r="K15" s="440">
        <v>0.14199659888529931</v>
      </c>
      <c r="L15" s="442">
        <v>99.454645599999992</v>
      </c>
      <c r="M15" s="440">
        <v>0.21214047569659086</v>
      </c>
      <c r="N15" s="443">
        <v>5.3901098317735112</v>
      </c>
      <c r="O15" s="444">
        <v>0.36362916282937169</v>
      </c>
      <c r="P15" s="445">
        <v>2.6561198988136683</v>
      </c>
      <c r="Q15" s="446">
        <v>0.17905798268024781</v>
      </c>
      <c r="R15" s="447">
        <v>13.545374767963015</v>
      </c>
      <c r="S15" s="447">
        <v>4.904956483362235</v>
      </c>
      <c r="T15" s="448">
        <v>0.44571849814852044</v>
      </c>
      <c r="U15" s="449">
        <v>8.5603779039099392E-3</v>
      </c>
      <c r="W15" s="450"/>
      <c r="X15" s="450"/>
      <c r="Y15" s="450"/>
      <c r="Z15" s="450"/>
      <c r="AA15" s="450"/>
      <c r="AB15" s="450"/>
      <c r="AC15" s="450"/>
      <c r="AD15" s="450"/>
      <c r="AE15" s="450"/>
      <c r="AF15" s="450"/>
      <c r="AG15" s="450"/>
      <c r="AH15" s="450"/>
      <c r="AI15" s="450"/>
      <c r="AJ15" s="450"/>
      <c r="AK15" s="450"/>
      <c r="AL15" s="451"/>
      <c r="AM15" s="452"/>
      <c r="AN15" s="450"/>
      <c r="AO15" s="450"/>
      <c r="AP15" s="450"/>
      <c r="AQ15" s="450"/>
    </row>
    <row r="16" spans="1:43" ht="16" thickBot="1" x14ac:dyDescent="0.25">
      <c r="A16" s="450"/>
      <c r="B16" s="450"/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1"/>
      <c r="Q16" s="452"/>
      <c r="R16" s="450"/>
      <c r="S16" s="450"/>
      <c r="T16" s="450"/>
      <c r="U16" s="450"/>
      <c r="W16" s="417"/>
      <c r="X16" s="417"/>
      <c r="Y16" s="417"/>
      <c r="Z16" s="417"/>
      <c r="AA16" s="417"/>
      <c r="AB16" s="417"/>
      <c r="AC16" s="417"/>
      <c r="AD16" s="417"/>
      <c r="AE16" s="417"/>
      <c r="AF16" s="417"/>
      <c r="AG16" s="417"/>
      <c r="AH16" s="417"/>
      <c r="AI16" s="417"/>
      <c r="AJ16" s="417"/>
      <c r="AK16" s="417"/>
      <c r="AL16" s="418"/>
      <c r="AM16" s="419"/>
      <c r="AN16" s="417"/>
      <c r="AO16" s="417"/>
      <c r="AP16" s="417"/>
      <c r="AQ16" s="417"/>
    </row>
    <row r="17" spans="1:43" x14ac:dyDescent="0.2">
      <c r="A17" s="417"/>
      <c r="B17" s="417"/>
      <c r="C17" s="417"/>
      <c r="D17" s="417"/>
      <c r="E17" s="417"/>
      <c r="F17" s="417"/>
      <c r="G17" s="417"/>
      <c r="H17" s="417"/>
      <c r="I17" s="417"/>
      <c r="J17" s="417"/>
      <c r="K17" s="417"/>
      <c r="L17" s="417"/>
      <c r="M17" s="417"/>
      <c r="N17" s="417"/>
      <c r="O17" s="417"/>
      <c r="P17" s="418"/>
      <c r="Q17" s="419"/>
      <c r="R17" s="417"/>
      <c r="S17" s="417"/>
      <c r="T17" s="417"/>
      <c r="U17" s="417"/>
      <c r="W17" s="417"/>
      <c r="X17" s="417"/>
      <c r="Y17" s="453" t="s">
        <v>6</v>
      </c>
      <c r="Z17" s="454">
        <v>0.92116385328386896</v>
      </c>
      <c r="AA17" s="455">
        <v>0.30203797353348677</v>
      </c>
      <c r="AB17" s="456">
        <v>48.510813197487948</v>
      </c>
      <c r="AC17" s="455">
        <v>0.29075715089771026</v>
      </c>
      <c r="AD17" s="454">
        <v>0.82689256638480346</v>
      </c>
      <c r="AE17" s="455">
        <v>0.25068118665437028</v>
      </c>
      <c r="AF17" s="456">
        <v>53.263896341181102</v>
      </c>
      <c r="AG17" s="455">
        <v>3.9411086783440567E-2</v>
      </c>
      <c r="AH17" s="457">
        <v>549.33873869999991</v>
      </c>
      <c r="AI17" s="455">
        <v>0.10095342109510334</v>
      </c>
      <c r="AJ17" s="458"/>
      <c r="AK17" s="459"/>
      <c r="AL17" s="460"/>
      <c r="AM17" s="461"/>
      <c r="AN17" s="462"/>
      <c r="AO17" s="417"/>
      <c r="AP17" s="417"/>
      <c r="AQ17" s="417"/>
    </row>
    <row r="18" spans="1:43" x14ac:dyDescent="0.2">
      <c r="A18" s="417"/>
      <c r="B18" s="417"/>
      <c r="C18" s="453" t="s">
        <v>6</v>
      </c>
      <c r="D18" s="454">
        <v>1.3287180287512743</v>
      </c>
      <c r="E18" s="455">
        <v>0.21967135286811865</v>
      </c>
      <c r="F18" s="456">
        <v>45.70800694817509</v>
      </c>
      <c r="G18" s="455">
        <v>0.26309063539092026</v>
      </c>
      <c r="H18" s="454">
        <v>0.86722857834649925</v>
      </c>
      <c r="I18" s="455">
        <v>0.20309081498913989</v>
      </c>
      <c r="J18" s="456">
        <v>50.985353219259444</v>
      </c>
      <c r="K18" s="455">
        <v>4.1692433905558553E-2</v>
      </c>
      <c r="L18" s="457">
        <v>665.23031280000009</v>
      </c>
      <c r="M18" s="455">
        <v>0.10934721335440986</v>
      </c>
      <c r="N18" s="458"/>
      <c r="O18" s="459"/>
      <c r="P18" s="460"/>
      <c r="Q18" s="461"/>
      <c r="R18" s="462"/>
      <c r="S18" s="417"/>
      <c r="T18" s="417"/>
      <c r="U18" s="417"/>
      <c r="W18" s="463"/>
      <c r="X18" s="463"/>
      <c r="Y18" s="463"/>
      <c r="Z18" s="463"/>
      <c r="AA18" s="463"/>
      <c r="AB18" s="463"/>
      <c r="AC18" s="463"/>
      <c r="AD18" s="463"/>
      <c r="AE18" s="463"/>
      <c r="AF18" s="463"/>
      <c r="AG18" s="463"/>
      <c r="AH18" s="463"/>
      <c r="AI18" s="463"/>
      <c r="AJ18" s="463"/>
      <c r="AK18" s="463"/>
      <c r="AL18" s="463"/>
      <c r="AM18" s="463"/>
      <c r="AN18" s="463"/>
      <c r="AO18" s="463"/>
      <c r="AP18" s="463"/>
      <c r="AQ18" s="463"/>
    </row>
    <row r="19" spans="1:43" x14ac:dyDescent="0.2">
      <c r="A19" s="463"/>
      <c r="B19" s="463"/>
      <c r="C19" s="463"/>
      <c r="D19" s="463"/>
      <c r="E19" s="463"/>
      <c r="F19" s="463"/>
      <c r="G19" s="463"/>
      <c r="H19" s="463"/>
      <c r="I19" s="463"/>
      <c r="J19" s="463"/>
      <c r="K19" s="463"/>
      <c r="L19" s="463"/>
      <c r="M19" s="463"/>
      <c r="N19" s="463"/>
      <c r="O19" s="463"/>
      <c r="P19" s="463"/>
      <c r="Q19" s="463"/>
      <c r="R19" s="463"/>
      <c r="S19" s="463"/>
      <c r="T19" s="463"/>
      <c r="U19" s="463"/>
      <c r="W19" s="463"/>
      <c r="X19" s="463"/>
      <c r="Y19" s="463"/>
      <c r="Z19" s="463"/>
      <c r="AA19" s="463"/>
      <c r="AB19" s="463"/>
      <c r="AC19" s="463"/>
      <c r="AD19" s="463"/>
      <c r="AE19" s="463"/>
      <c r="AF19" s="463"/>
      <c r="AG19" s="463"/>
      <c r="AH19" s="463"/>
      <c r="AI19" s="463"/>
      <c r="AJ19" s="463"/>
      <c r="AK19" s="463"/>
      <c r="AL19" s="463"/>
      <c r="AM19" s="463"/>
      <c r="AN19" s="463"/>
      <c r="AO19" s="463"/>
      <c r="AP19" s="463"/>
      <c r="AQ19" s="463"/>
    </row>
    <row r="20" spans="1:43" ht="16" thickBot="1" x14ac:dyDescent="0.25">
      <c r="A20" s="463"/>
      <c r="B20" s="463"/>
      <c r="C20" s="463"/>
      <c r="D20" s="463"/>
      <c r="E20" s="463"/>
      <c r="F20" s="463"/>
      <c r="G20" s="463"/>
      <c r="H20" s="463"/>
      <c r="I20" s="463"/>
      <c r="J20" s="463"/>
      <c r="K20" s="463"/>
      <c r="L20" s="463"/>
      <c r="M20" s="463"/>
      <c r="N20" s="463"/>
      <c r="O20" s="463"/>
      <c r="P20" s="463"/>
      <c r="Q20" s="463"/>
      <c r="R20" s="463"/>
      <c r="S20" s="463"/>
      <c r="T20" s="463"/>
      <c r="U20" s="463"/>
      <c r="W20" s="417"/>
      <c r="X20" s="417"/>
      <c r="Y20" s="417"/>
      <c r="Z20" s="463"/>
      <c r="AA20" s="417"/>
      <c r="AB20" s="417"/>
      <c r="AC20" s="417"/>
      <c r="AD20" s="463"/>
      <c r="AE20" s="463"/>
      <c r="AF20" s="463"/>
      <c r="AG20" s="417"/>
      <c r="AH20" s="417"/>
      <c r="AI20" s="417"/>
      <c r="AJ20" s="417"/>
      <c r="AK20" s="417"/>
      <c r="AL20" s="417"/>
      <c r="AM20" s="417"/>
      <c r="AN20" s="417"/>
      <c r="AO20" s="417"/>
      <c r="AP20" s="417"/>
      <c r="AQ20" s="417"/>
    </row>
    <row r="21" spans="1:43" ht="16" thickBot="1" x14ac:dyDescent="0.25">
      <c r="A21" s="417"/>
      <c r="B21" s="417"/>
      <c r="C21" s="417"/>
      <c r="D21" s="463"/>
      <c r="E21" s="417"/>
      <c r="F21" s="417"/>
      <c r="G21" s="417"/>
      <c r="H21" s="463"/>
      <c r="I21" s="463"/>
      <c r="J21" s="463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W21" s="908" t="s">
        <v>52</v>
      </c>
      <c r="X21" s="908"/>
      <c r="Y21" s="908"/>
      <c r="Z21" s="908"/>
      <c r="AA21" s="908"/>
      <c r="AB21" s="908"/>
      <c r="AC21" s="908"/>
      <c r="AD21" s="908"/>
      <c r="AE21" s="464"/>
      <c r="AF21" s="908" t="s">
        <v>7</v>
      </c>
      <c r="AG21" s="908"/>
      <c r="AH21" s="917" t="s">
        <v>50</v>
      </c>
      <c r="AI21" s="919" t="s">
        <v>44</v>
      </c>
      <c r="AJ21" s="917" t="s">
        <v>49</v>
      </c>
      <c r="AK21" s="919" t="s">
        <v>44</v>
      </c>
      <c r="AL21" s="413" t="s">
        <v>85</v>
      </c>
      <c r="AM21" s="414" t="s">
        <v>44</v>
      </c>
      <c r="AN21" s="921" t="s">
        <v>8</v>
      </c>
      <c r="AO21" s="415" t="s">
        <v>47</v>
      </c>
      <c r="AP21" s="917" t="s">
        <v>9</v>
      </c>
      <c r="AQ21" s="919" t="s">
        <v>44</v>
      </c>
    </row>
    <row r="22" spans="1:43" ht="16" thickBot="1" x14ac:dyDescent="0.25">
      <c r="A22" s="908" t="s">
        <v>52</v>
      </c>
      <c r="B22" s="908"/>
      <c r="C22" s="908"/>
      <c r="D22" s="908"/>
      <c r="E22" s="908"/>
      <c r="F22" s="908"/>
      <c r="G22" s="908"/>
      <c r="H22" s="908"/>
      <c r="I22" s="464"/>
      <c r="J22" s="908" t="s">
        <v>7</v>
      </c>
      <c r="K22" s="908"/>
      <c r="L22" s="917" t="s">
        <v>50</v>
      </c>
      <c r="M22" s="919" t="s">
        <v>44</v>
      </c>
      <c r="N22" s="917" t="s">
        <v>49</v>
      </c>
      <c r="O22" s="919" t="s">
        <v>44</v>
      </c>
      <c r="P22" s="413" t="s">
        <v>85</v>
      </c>
      <c r="Q22" s="414" t="s">
        <v>44</v>
      </c>
      <c r="R22" s="921" t="s">
        <v>8</v>
      </c>
      <c r="S22" s="415" t="s">
        <v>47</v>
      </c>
      <c r="T22" s="917" t="s">
        <v>9</v>
      </c>
      <c r="U22" s="919" t="s">
        <v>44</v>
      </c>
      <c r="W22" s="909"/>
      <c r="X22" s="909"/>
      <c r="Y22" s="909"/>
      <c r="Z22" s="909"/>
      <c r="AA22" s="909"/>
      <c r="AB22" s="909"/>
      <c r="AC22" s="909"/>
      <c r="AD22" s="909"/>
      <c r="AE22" s="464"/>
      <c r="AF22" s="909"/>
      <c r="AG22" s="909"/>
      <c r="AH22" s="918"/>
      <c r="AI22" s="920"/>
      <c r="AJ22" s="918"/>
      <c r="AK22" s="920"/>
      <c r="AL22" s="923" t="s">
        <v>86</v>
      </c>
      <c r="AM22" s="923"/>
      <c r="AN22" s="922"/>
      <c r="AO22" s="416" t="s">
        <v>46</v>
      </c>
      <c r="AP22" s="912"/>
      <c r="AQ22" s="912"/>
    </row>
    <row r="23" spans="1:43" ht="16" thickBot="1" x14ac:dyDescent="0.25">
      <c r="A23" s="909"/>
      <c r="B23" s="909"/>
      <c r="C23" s="909"/>
      <c r="D23" s="909"/>
      <c r="E23" s="909"/>
      <c r="F23" s="909"/>
      <c r="G23" s="909"/>
      <c r="H23" s="909"/>
      <c r="I23" s="464"/>
      <c r="J23" s="909"/>
      <c r="K23" s="909"/>
      <c r="L23" s="918"/>
      <c r="M23" s="920"/>
      <c r="N23" s="918"/>
      <c r="O23" s="920"/>
      <c r="P23" s="923" t="s">
        <v>86</v>
      </c>
      <c r="Q23" s="923"/>
      <c r="R23" s="922"/>
      <c r="S23" s="416" t="s">
        <v>46</v>
      </c>
      <c r="T23" s="912"/>
      <c r="U23" s="912"/>
      <c r="W23" s="417"/>
      <c r="X23" s="417"/>
      <c r="Y23" s="417"/>
      <c r="Z23" s="463"/>
      <c r="AA23" s="417"/>
      <c r="AB23" s="417"/>
      <c r="AC23" s="417"/>
      <c r="AD23" s="463"/>
      <c r="AE23" s="463"/>
      <c r="AF23" s="417"/>
      <c r="AG23" s="417"/>
      <c r="AH23" s="417"/>
      <c r="AI23" s="417"/>
      <c r="AJ23" s="417"/>
      <c r="AK23" s="417"/>
      <c r="AL23" s="418"/>
      <c r="AM23" s="419"/>
      <c r="AN23" s="419"/>
      <c r="AO23" s="417"/>
      <c r="AP23" s="417"/>
      <c r="AQ23" s="417"/>
    </row>
    <row r="24" spans="1:43" x14ac:dyDescent="0.2">
      <c r="A24" s="417"/>
      <c r="B24" s="417"/>
      <c r="C24" s="417"/>
      <c r="D24" s="463"/>
      <c r="E24" s="417"/>
      <c r="F24" s="417"/>
      <c r="G24" s="417"/>
      <c r="H24" s="463"/>
      <c r="I24" s="463"/>
      <c r="J24" s="417"/>
      <c r="K24" s="417"/>
      <c r="L24" s="417"/>
      <c r="M24" s="417"/>
      <c r="N24" s="417"/>
      <c r="O24" s="417"/>
      <c r="P24" s="418"/>
      <c r="Q24" s="419"/>
      <c r="R24" s="419"/>
      <c r="S24" s="417"/>
      <c r="T24" s="417"/>
      <c r="U24" s="417"/>
      <c r="W24" s="896" t="s">
        <v>398</v>
      </c>
      <c r="X24" s="896"/>
      <c r="Y24" s="896"/>
      <c r="Z24" s="896"/>
      <c r="AA24" s="896" t="s">
        <v>63</v>
      </c>
      <c r="AB24" s="896"/>
      <c r="AC24" s="896"/>
      <c r="AD24" s="896"/>
      <c r="AE24" s="463"/>
      <c r="AF24" s="905" t="s">
        <v>81</v>
      </c>
      <c r="AG24" s="905"/>
      <c r="AH24" s="899"/>
      <c r="AI24" s="461"/>
      <c r="AJ24" s="906">
        <v>5.3318600951345951</v>
      </c>
      <c r="AK24" s="465">
        <v>3.4611813393367462E-2</v>
      </c>
      <c r="AL24" s="902">
        <v>2.6274363851499976</v>
      </c>
      <c r="AM24" s="466">
        <v>2.2509365426585368E-2</v>
      </c>
      <c r="AN24" s="467">
        <v>1.2891936074811383</v>
      </c>
      <c r="AO24" s="468">
        <v>81.681641204783034</v>
      </c>
      <c r="AP24" s="910">
        <v>0.47882570355161097</v>
      </c>
      <c r="AQ24" s="914">
        <v>9.7382020394331803E-2</v>
      </c>
    </row>
    <row r="25" spans="1:43" x14ac:dyDescent="0.2">
      <c r="A25" s="896" t="s">
        <v>385</v>
      </c>
      <c r="B25" s="896"/>
      <c r="C25" s="896"/>
      <c r="D25" s="896"/>
      <c r="E25" s="896" t="s">
        <v>63</v>
      </c>
      <c r="F25" s="896"/>
      <c r="G25" s="896"/>
      <c r="H25" s="896"/>
      <c r="I25" s="463"/>
      <c r="J25" s="905" t="s">
        <v>81</v>
      </c>
      <c r="K25" s="905"/>
      <c r="L25" s="899"/>
      <c r="M25" s="461"/>
      <c r="N25" s="906">
        <v>5.3438987314011168</v>
      </c>
      <c r="O25" s="465">
        <v>4.077523411972378E-2</v>
      </c>
      <c r="P25" s="902">
        <v>2.6333645241308044</v>
      </c>
      <c r="Q25" s="466">
        <v>2.4906088217828484E-2</v>
      </c>
      <c r="R25" s="467">
        <v>1.6565606008443865</v>
      </c>
      <c r="S25" s="468">
        <v>98.324260692814462</v>
      </c>
      <c r="T25" s="910">
        <v>0.417128851865817</v>
      </c>
      <c r="U25" s="914">
        <v>7.6642211749982689E-2</v>
      </c>
      <c r="W25" s="896" t="s">
        <v>101</v>
      </c>
      <c r="X25" s="896"/>
      <c r="Y25" s="896"/>
      <c r="Z25" s="896"/>
      <c r="AA25" s="896" t="s">
        <v>64</v>
      </c>
      <c r="AB25" s="896"/>
      <c r="AC25" s="896"/>
      <c r="AD25" s="896"/>
      <c r="AE25" s="463"/>
      <c r="AF25" s="905"/>
      <c r="AG25" s="905"/>
      <c r="AH25" s="899"/>
      <c r="AI25" s="461"/>
      <c r="AJ25" s="899"/>
      <c r="AK25" s="469">
        <v>6.4915081745958187E-3</v>
      </c>
      <c r="AL25" s="899"/>
      <c r="AM25" s="469">
        <v>8.5670448783483413E-3</v>
      </c>
      <c r="AN25" s="470">
        <v>0.25815520447617107</v>
      </c>
      <c r="AO25" s="471">
        <v>7</v>
      </c>
      <c r="AP25" s="900"/>
      <c r="AQ25" s="900"/>
    </row>
    <row r="26" spans="1:43" x14ac:dyDescent="0.2">
      <c r="A26" s="896" t="s">
        <v>101</v>
      </c>
      <c r="B26" s="896"/>
      <c r="C26" s="896"/>
      <c r="D26" s="896"/>
      <c r="E26" s="896" t="s">
        <v>64</v>
      </c>
      <c r="F26" s="896"/>
      <c r="G26" s="896"/>
      <c r="H26" s="896"/>
      <c r="I26" s="463"/>
      <c r="J26" s="905"/>
      <c r="K26" s="905"/>
      <c r="L26" s="899"/>
      <c r="M26" s="461"/>
      <c r="N26" s="899"/>
      <c r="O26" s="469">
        <v>7.6302407978140934E-3</v>
      </c>
      <c r="P26" s="899"/>
      <c r="Q26" s="469">
        <v>9.4578961589259075E-3</v>
      </c>
      <c r="R26" s="470">
        <v>0.10345263662344287</v>
      </c>
      <c r="S26" s="471">
        <v>9</v>
      </c>
      <c r="T26" s="900"/>
      <c r="U26" s="900"/>
      <c r="W26" s="896" t="s">
        <v>386</v>
      </c>
      <c r="X26" s="896"/>
      <c r="Y26" s="896"/>
      <c r="Z26" s="896"/>
      <c r="AA26" s="896" t="s">
        <v>65</v>
      </c>
      <c r="AB26" s="896"/>
      <c r="AC26" s="896"/>
      <c r="AD26" s="896"/>
      <c r="AE26" s="463"/>
      <c r="AF26" s="897" t="s">
        <v>103</v>
      </c>
      <c r="AG26" s="898"/>
      <c r="AH26" s="898"/>
      <c r="AI26" s="898"/>
      <c r="AJ26" s="898"/>
      <c r="AK26" s="898"/>
      <c r="AL26" s="898"/>
      <c r="AM26" s="466">
        <v>5.9428378529002665E-2</v>
      </c>
      <c r="AN26" s="467">
        <v>2.1547005383792515</v>
      </c>
      <c r="AO26" s="901" t="s">
        <v>15</v>
      </c>
      <c r="AP26" s="901"/>
      <c r="AQ26" s="901"/>
    </row>
    <row r="27" spans="1:43" x14ac:dyDescent="0.2">
      <c r="A27" s="896" t="s">
        <v>386</v>
      </c>
      <c r="B27" s="896"/>
      <c r="C27" s="896"/>
      <c r="D27" s="896"/>
      <c r="E27" s="896" t="s">
        <v>65</v>
      </c>
      <c r="F27" s="896"/>
      <c r="G27" s="896"/>
      <c r="H27" s="896"/>
      <c r="I27" s="463"/>
      <c r="J27" s="897" t="s">
        <v>103</v>
      </c>
      <c r="K27" s="898"/>
      <c r="L27" s="898"/>
      <c r="M27" s="898"/>
      <c r="N27" s="898"/>
      <c r="O27" s="898"/>
      <c r="P27" s="898"/>
      <c r="Q27" s="466">
        <v>6.0489934256593832E-2</v>
      </c>
      <c r="R27" s="467">
        <v>2</v>
      </c>
      <c r="S27" s="901" t="s">
        <v>15</v>
      </c>
      <c r="T27" s="901"/>
      <c r="U27" s="901"/>
      <c r="W27" s="896" t="s">
        <v>10</v>
      </c>
      <c r="X27" s="896"/>
      <c r="Y27" s="896"/>
      <c r="Z27" s="896"/>
      <c r="AA27" s="896" t="s">
        <v>66</v>
      </c>
      <c r="AB27" s="896"/>
      <c r="AC27" s="896"/>
      <c r="AD27" s="896"/>
      <c r="AE27" s="463"/>
      <c r="AF27" s="897" t="s">
        <v>104</v>
      </c>
      <c r="AG27" s="898"/>
      <c r="AH27" s="898"/>
      <c r="AI27" s="898"/>
      <c r="AJ27" s="898"/>
      <c r="AK27" s="898"/>
      <c r="AL27" s="898"/>
      <c r="AM27" s="466">
        <v>1.7043788673180328E-2</v>
      </c>
      <c r="AN27" s="472">
        <v>1.1354266191529676</v>
      </c>
      <c r="AO27" s="901" t="s">
        <v>13</v>
      </c>
      <c r="AP27" s="901"/>
      <c r="AQ27" s="901"/>
    </row>
    <row r="28" spans="1:43" x14ac:dyDescent="0.2">
      <c r="A28" s="896" t="s">
        <v>10</v>
      </c>
      <c r="B28" s="896"/>
      <c r="C28" s="896"/>
      <c r="D28" s="896"/>
      <c r="E28" s="896" t="s">
        <v>66</v>
      </c>
      <c r="F28" s="896"/>
      <c r="G28" s="896"/>
      <c r="H28" s="896"/>
      <c r="I28" s="463"/>
      <c r="J28" s="897" t="s">
        <v>104</v>
      </c>
      <c r="K28" s="898"/>
      <c r="L28" s="898"/>
      <c r="M28" s="898"/>
      <c r="N28" s="898"/>
      <c r="O28" s="898"/>
      <c r="P28" s="898"/>
      <c r="Q28" s="466">
        <v>2.0078757927663043E-2</v>
      </c>
      <c r="R28" s="472">
        <v>1.2870744348499765</v>
      </c>
      <c r="S28" s="901" t="s">
        <v>13</v>
      </c>
      <c r="T28" s="901"/>
      <c r="U28" s="901"/>
      <c r="W28" s="896" t="s">
        <v>53</v>
      </c>
      <c r="X28" s="896"/>
      <c r="Y28" s="896"/>
      <c r="Z28" s="896"/>
      <c r="AA28" s="896" t="s">
        <v>67</v>
      </c>
      <c r="AB28" s="896"/>
      <c r="AC28" s="896"/>
      <c r="AD28" s="896"/>
      <c r="AE28" s="463"/>
      <c r="AF28" s="473"/>
      <c r="AG28" s="473"/>
      <c r="AH28" s="473"/>
      <c r="AI28" s="473"/>
      <c r="AJ28" s="473"/>
      <c r="AK28" s="473"/>
      <c r="AL28" s="460"/>
      <c r="AM28" s="461"/>
      <c r="AN28" s="460"/>
      <c r="AO28" s="462"/>
      <c r="AP28" s="462"/>
      <c r="AQ28" s="462"/>
    </row>
    <row r="29" spans="1:43" x14ac:dyDescent="0.2">
      <c r="A29" s="896" t="s">
        <v>53</v>
      </c>
      <c r="B29" s="896"/>
      <c r="C29" s="896"/>
      <c r="D29" s="896"/>
      <c r="E29" s="896" t="s">
        <v>67</v>
      </c>
      <c r="F29" s="896"/>
      <c r="G29" s="896"/>
      <c r="H29" s="896"/>
      <c r="I29" s="463"/>
      <c r="J29" s="473"/>
      <c r="K29" s="473"/>
      <c r="L29" s="473"/>
      <c r="M29" s="473"/>
      <c r="N29" s="473"/>
      <c r="O29" s="473"/>
      <c r="P29" s="460"/>
      <c r="Q29" s="461"/>
      <c r="R29" s="460"/>
      <c r="S29" s="462"/>
      <c r="T29" s="462"/>
      <c r="U29" s="462"/>
      <c r="W29" s="896" t="s">
        <v>12</v>
      </c>
      <c r="X29" s="896"/>
      <c r="Y29" s="896"/>
      <c r="Z29" s="896"/>
      <c r="AA29" s="896" t="s">
        <v>68</v>
      </c>
      <c r="AB29" s="896"/>
      <c r="AC29" s="896"/>
      <c r="AD29" s="896"/>
      <c r="AE29" s="463"/>
      <c r="AF29" s="905" t="s">
        <v>56</v>
      </c>
      <c r="AG29" s="905"/>
      <c r="AH29" s="899"/>
      <c r="AI29" s="461"/>
      <c r="AJ29" s="906">
        <v>5.2242941926651731</v>
      </c>
      <c r="AK29" s="465">
        <v>3.8023512103976725E-2</v>
      </c>
      <c r="AL29" s="902">
        <v>2.5744672726275621</v>
      </c>
      <c r="AM29" s="466">
        <v>2.3625394632346867E-2</v>
      </c>
      <c r="AN29" s="899"/>
      <c r="AO29" s="915">
        <v>11</v>
      </c>
      <c r="AP29" s="910">
        <v>0.47184195386075173</v>
      </c>
      <c r="AQ29" s="914">
        <v>2.7689510729531877E-3</v>
      </c>
    </row>
    <row r="30" spans="1:43" x14ac:dyDescent="0.2">
      <c r="A30" s="896" t="s">
        <v>12</v>
      </c>
      <c r="B30" s="896"/>
      <c r="C30" s="896"/>
      <c r="D30" s="896"/>
      <c r="E30" s="896" t="s">
        <v>68</v>
      </c>
      <c r="F30" s="896"/>
      <c r="G30" s="896"/>
      <c r="H30" s="896"/>
      <c r="I30" s="463"/>
      <c r="J30" s="905" t="s">
        <v>56</v>
      </c>
      <c r="K30" s="905"/>
      <c r="L30" s="899"/>
      <c r="M30" s="461"/>
      <c r="N30" s="906">
        <v>5.3398223261649695</v>
      </c>
      <c r="O30" s="465">
        <v>4.5233777622537927E-2</v>
      </c>
      <c r="P30" s="902">
        <v>2.6313571978552805</v>
      </c>
      <c r="Q30" s="466">
        <v>2.6701491611636371E-2</v>
      </c>
      <c r="R30" s="899"/>
      <c r="S30" s="915">
        <v>12</v>
      </c>
      <c r="T30" s="910">
        <v>0.47935746725936851</v>
      </c>
      <c r="U30" s="914">
        <v>2.5538027870285703E-3</v>
      </c>
      <c r="W30" s="896" t="s">
        <v>54</v>
      </c>
      <c r="X30" s="896"/>
      <c r="Y30" s="896"/>
      <c r="Z30" s="896"/>
      <c r="AA30" s="896" t="s">
        <v>69</v>
      </c>
      <c r="AB30" s="896"/>
      <c r="AC30" s="896"/>
      <c r="AD30" s="896"/>
      <c r="AE30" s="463"/>
      <c r="AF30" s="905"/>
      <c r="AG30" s="905"/>
      <c r="AH30" s="899"/>
      <c r="AI30" s="461"/>
      <c r="AJ30" s="899"/>
      <c r="AK30" s="469">
        <v>7.2782103575562678E-3</v>
      </c>
      <c r="AL30" s="899"/>
      <c r="AM30" s="469">
        <v>9.1768090756245008E-3</v>
      </c>
      <c r="AN30" s="899"/>
      <c r="AO30" s="916"/>
      <c r="AP30" s="900"/>
      <c r="AQ30" s="900"/>
    </row>
    <row r="31" spans="1:43" x14ac:dyDescent="0.2">
      <c r="A31" s="896" t="s">
        <v>54</v>
      </c>
      <c r="B31" s="896"/>
      <c r="C31" s="896"/>
      <c r="D31" s="896"/>
      <c r="E31" s="896" t="s">
        <v>69</v>
      </c>
      <c r="F31" s="896"/>
      <c r="G31" s="896"/>
      <c r="H31" s="896"/>
      <c r="I31" s="463"/>
      <c r="J31" s="905"/>
      <c r="K31" s="905"/>
      <c r="L31" s="899"/>
      <c r="M31" s="461"/>
      <c r="N31" s="899"/>
      <c r="O31" s="469">
        <v>8.4710267232851119E-3</v>
      </c>
      <c r="P31" s="899"/>
      <c r="Q31" s="469">
        <v>1.0147421883049457E-2</v>
      </c>
      <c r="R31" s="899"/>
      <c r="S31" s="916"/>
      <c r="T31" s="900"/>
      <c r="U31" s="900"/>
      <c r="W31" s="896" t="s">
        <v>148</v>
      </c>
      <c r="X31" s="896"/>
      <c r="Y31" s="896"/>
      <c r="Z31" s="896"/>
      <c r="AA31" s="896" t="s">
        <v>70</v>
      </c>
      <c r="AB31" s="896"/>
      <c r="AC31" s="896"/>
      <c r="AD31" s="896"/>
      <c r="AE31" s="463"/>
      <c r="AF31" s="897" t="s">
        <v>103</v>
      </c>
      <c r="AG31" s="898"/>
      <c r="AH31" s="898"/>
      <c r="AI31" s="898"/>
      <c r="AJ31" s="898"/>
      <c r="AK31" s="898"/>
      <c r="AL31" s="898"/>
      <c r="AM31" s="466">
        <v>5.8843389806432229E-2</v>
      </c>
      <c r="AN31" s="460"/>
      <c r="AO31" s="462"/>
      <c r="AP31" s="462"/>
      <c r="AQ31" s="462"/>
    </row>
    <row r="32" spans="1:43" x14ac:dyDescent="0.2">
      <c r="A32" s="896" t="s">
        <v>148</v>
      </c>
      <c r="B32" s="896"/>
      <c r="C32" s="896"/>
      <c r="D32" s="896"/>
      <c r="E32" s="896" t="s">
        <v>70</v>
      </c>
      <c r="F32" s="896"/>
      <c r="G32" s="896"/>
      <c r="H32" s="896"/>
      <c r="I32" s="463"/>
      <c r="J32" s="897" t="s">
        <v>103</v>
      </c>
      <c r="K32" s="898"/>
      <c r="L32" s="898"/>
      <c r="M32" s="898"/>
      <c r="N32" s="898"/>
      <c r="O32" s="898"/>
      <c r="P32" s="898"/>
      <c r="Q32" s="466">
        <v>6.1213236341130933E-2</v>
      </c>
      <c r="R32" s="460"/>
      <c r="S32" s="462"/>
      <c r="T32" s="462"/>
      <c r="U32" s="462"/>
      <c r="W32" s="896" t="s">
        <v>55</v>
      </c>
      <c r="X32" s="896"/>
      <c r="Y32" s="896"/>
      <c r="Z32" s="896"/>
      <c r="AA32" s="896" t="s">
        <v>71</v>
      </c>
      <c r="AB32" s="896"/>
      <c r="AC32" s="896"/>
      <c r="AD32" s="896"/>
      <c r="AE32" s="463"/>
      <c r="AF32" s="897" t="s">
        <v>104</v>
      </c>
      <c r="AG32" s="898"/>
      <c r="AH32" s="898"/>
      <c r="AI32" s="898"/>
      <c r="AJ32" s="898"/>
      <c r="AK32" s="898"/>
      <c r="AL32" s="898"/>
      <c r="AM32" s="466">
        <v>1.8724342830322999E-2</v>
      </c>
      <c r="AN32" s="460"/>
      <c r="AO32" s="462"/>
      <c r="AP32" s="462"/>
      <c r="AQ32" s="462"/>
    </row>
    <row r="33" spans="1:43" x14ac:dyDescent="0.2">
      <c r="A33" s="896" t="s">
        <v>55</v>
      </c>
      <c r="B33" s="896"/>
      <c r="C33" s="896"/>
      <c r="D33" s="896"/>
      <c r="E33" s="896" t="s">
        <v>71</v>
      </c>
      <c r="F33" s="896"/>
      <c r="G33" s="896"/>
      <c r="H33" s="896"/>
      <c r="I33" s="463"/>
      <c r="J33" s="897" t="s">
        <v>104</v>
      </c>
      <c r="K33" s="898"/>
      <c r="L33" s="898"/>
      <c r="M33" s="898"/>
      <c r="N33" s="898"/>
      <c r="O33" s="898"/>
      <c r="P33" s="898"/>
      <c r="Q33" s="466">
        <v>2.2274282090868021E-2</v>
      </c>
      <c r="R33" s="460"/>
      <c r="S33" s="462"/>
      <c r="T33" s="462"/>
      <c r="U33" s="462"/>
      <c r="W33" s="896" t="s">
        <v>176</v>
      </c>
      <c r="X33" s="896"/>
      <c r="Y33" s="896"/>
      <c r="Z33" s="896"/>
      <c r="AA33" s="896" t="s">
        <v>72</v>
      </c>
      <c r="AB33" s="896"/>
      <c r="AC33" s="896"/>
      <c r="AD33" s="896"/>
      <c r="AE33" s="463"/>
      <c r="AF33" s="474"/>
      <c r="AG33" s="475"/>
      <c r="AH33" s="475"/>
      <c r="AI33" s="475"/>
      <c r="AJ33" s="475"/>
      <c r="AK33" s="475"/>
      <c r="AL33" s="475"/>
      <c r="AM33" s="461"/>
      <c r="AN33" s="460"/>
      <c r="AO33" s="462"/>
      <c r="AP33" s="462"/>
      <c r="AQ33" s="462"/>
    </row>
    <row r="34" spans="1:43" x14ac:dyDescent="0.2">
      <c r="A34" s="896" t="s">
        <v>176</v>
      </c>
      <c r="B34" s="896"/>
      <c r="C34" s="896"/>
      <c r="D34" s="896"/>
      <c r="E34" s="896" t="s">
        <v>72</v>
      </c>
      <c r="F34" s="896"/>
      <c r="G34" s="896"/>
      <c r="H34" s="896"/>
      <c r="I34" s="463"/>
      <c r="J34" s="474"/>
      <c r="K34" s="475"/>
      <c r="L34" s="475"/>
      <c r="M34" s="475"/>
      <c r="N34" s="475"/>
      <c r="O34" s="475"/>
      <c r="P34" s="475"/>
      <c r="Q34" s="461"/>
      <c r="R34" s="460"/>
      <c r="S34" s="462"/>
      <c r="T34" s="462"/>
      <c r="U34" s="462"/>
      <c r="W34" s="896" t="s">
        <v>177</v>
      </c>
      <c r="X34" s="896"/>
      <c r="Y34" s="896"/>
      <c r="Z34" s="896"/>
      <c r="AA34" s="896" t="s">
        <v>73</v>
      </c>
      <c r="AB34" s="896"/>
      <c r="AC34" s="896"/>
      <c r="AD34" s="896"/>
      <c r="AE34" s="463"/>
      <c r="AF34" s="905" t="s">
        <v>288</v>
      </c>
      <c r="AG34" s="905"/>
      <c r="AH34" s="902">
        <v>282.3807457554301</v>
      </c>
      <c r="AI34" s="466">
        <v>12.362007119066378</v>
      </c>
      <c r="AJ34" s="906">
        <v>5.4065602364156415</v>
      </c>
      <c r="AK34" s="465">
        <v>6.4808534754947508E-2</v>
      </c>
      <c r="AL34" s="902">
        <v>2.6642203760375396</v>
      </c>
      <c r="AM34" s="466">
        <v>3.5223574483535108E-2</v>
      </c>
      <c r="AN34" s="467">
        <v>0.23551794394630229</v>
      </c>
      <c r="AO34" s="468">
        <v>81.681641204783034</v>
      </c>
      <c r="AP34" s="899"/>
      <c r="AQ34" s="896"/>
    </row>
    <row r="35" spans="1:43" x14ac:dyDescent="0.2">
      <c r="A35" s="896" t="s">
        <v>177</v>
      </c>
      <c r="B35" s="896"/>
      <c r="C35" s="896"/>
      <c r="D35" s="896"/>
      <c r="E35" s="896" t="s">
        <v>73</v>
      </c>
      <c r="F35" s="896"/>
      <c r="G35" s="896"/>
      <c r="H35" s="896"/>
      <c r="I35" s="463"/>
      <c r="J35" s="905" t="s">
        <v>82</v>
      </c>
      <c r="K35" s="905"/>
      <c r="L35" s="902">
        <v>297.91656795875019</v>
      </c>
      <c r="M35" s="466">
        <v>3.508402720888677</v>
      </c>
      <c r="N35" s="906">
        <v>5.3494482117203388</v>
      </c>
      <c r="O35" s="465">
        <v>5.7326123839939236E-2</v>
      </c>
      <c r="P35" s="902">
        <v>2.636097226742407</v>
      </c>
      <c r="Q35" s="466">
        <v>3.1850778212384939E-2</v>
      </c>
      <c r="R35" s="467">
        <v>1.8905636280955189</v>
      </c>
      <c r="S35" s="468">
        <v>98.324260692814462</v>
      </c>
      <c r="T35" s="899"/>
      <c r="U35" s="896"/>
      <c r="W35" s="896" t="s">
        <v>179</v>
      </c>
      <c r="X35" s="896"/>
      <c r="Y35" s="896"/>
      <c r="Z35" s="896"/>
      <c r="AA35" s="896" t="s">
        <v>74</v>
      </c>
      <c r="AB35" s="896"/>
      <c r="AC35" s="896"/>
      <c r="AD35" s="896"/>
      <c r="AE35" s="463"/>
      <c r="AF35" s="905"/>
      <c r="AG35" s="905"/>
      <c r="AH35" s="899"/>
      <c r="AI35" s="469">
        <v>4.3777797547758832E-2</v>
      </c>
      <c r="AJ35" s="899"/>
      <c r="AK35" s="469">
        <v>1.1987017978350183E-2</v>
      </c>
      <c r="AL35" s="899"/>
      <c r="AM35" s="469">
        <v>1.3220968805862326E-2</v>
      </c>
      <c r="AN35" s="470">
        <v>0.94700917560740505</v>
      </c>
      <c r="AO35" s="471">
        <v>7</v>
      </c>
      <c r="AP35" s="900"/>
      <c r="AQ35" s="900"/>
    </row>
    <row r="36" spans="1:43" x14ac:dyDescent="0.2">
      <c r="A36" s="896" t="s">
        <v>179</v>
      </c>
      <c r="B36" s="896"/>
      <c r="C36" s="896"/>
      <c r="D36" s="896"/>
      <c r="E36" s="896" t="s">
        <v>74</v>
      </c>
      <c r="F36" s="896"/>
      <c r="G36" s="896"/>
      <c r="H36" s="896"/>
      <c r="I36" s="463"/>
      <c r="J36" s="905"/>
      <c r="K36" s="905"/>
      <c r="L36" s="899"/>
      <c r="M36" s="469">
        <v>1.1776460587363015E-2</v>
      </c>
      <c r="N36" s="899"/>
      <c r="O36" s="469">
        <v>1.0716268589037079E-2</v>
      </c>
      <c r="P36" s="899"/>
      <c r="Q36" s="469">
        <v>1.2082550631770503E-2</v>
      </c>
      <c r="R36" s="470">
        <v>6.6609395346182015E-2</v>
      </c>
      <c r="S36" s="471">
        <v>9</v>
      </c>
      <c r="T36" s="900"/>
      <c r="U36" s="900"/>
      <c r="W36" s="896" t="s">
        <v>180</v>
      </c>
      <c r="X36" s="896"/>
      <c r="Y36" s="896"/>
      <c r="Z36" s="896"/>
      <c r="AA36" s="896" t="s">
        <v>75</v>
      </c>
      <c r="AB36" s="896"/>
      <c r="AC36" s="896"/>
      <c r="AD36" s="896"/>
      <c r="AE36" s="463"/>
      <c r="AF36" s="897" t="s">
        <v>103</v>
      </c>
      <c r="AG36" s="898"/>
      <c r="AH36" s="898"/>
      <c r="AI36" s="898"/>
      <c r="AJ36" s="898"/>
      <c r="AK36" s="898"/>
      <c r="AL36" s="898"/>
      <c r="AM36" s="466">
        <v>6.5962158873853968E-2</v>
      </c>
      <c r="AN36" s="467">
        <v>2.264911064067352</v>
      </c>
      <c r="AO36" s="901" t="s">
        <v>15</v>
      </c>
      <c r="AP36" s="901"/>
      <c r="AQ36" s="901"/>
    </row>
    <row r="37" spans="1:43" x14ac:dyDescent="0.2">
      <c r="A37" s="896" t="s">
        <v>180</v>
      </c>
      <c r="B37" s="896"/>
      <c r="C37" s="896"/>
      <c r="D37" s="896"/>
      <c r="E37" s="896" t="s">
        <v>75</v>
      </c>
      <c r="F37" s="896"/>
      <c r="G37" s="896"/>
      <c r="H37" s="896"/>
      <c r="I37" s="463"/>
      <c r="J37" s="897" t="s">
        <v>103</v>
      </c>
      <c r="K37" s="898"/>
      <c r="L37" s="898"/>
      <c r="M37" s="898"/>
      <c r="N37" s="898"/>
      <c r="O37" s="898"/>
      <c r="P37" s="898"/>
      <c r="Q37" s="466">
        <v>6.3714185313273775E-2</v>
      </c>
      <c r="R37" s="467">
        <v>2.0690449676496976</v>
      </c>
      <c r="S37" s="901" t="s">
        <v>15</v>
      </c>
      <c r="T37" s="901"/>
      <c r="U37" s="901"/>
      <c r="W37" s="896" t="s">
        <v>181</v>
      </c>
      <c r="X37" s="896"/>
      <c r="Y37" s="896"/>
      <c r="Z37" s="896"/>
      <c r="AA37" s="896" t="s">
        <v>76</v>
      </c>
      <c r="AB37" s="896"/>
      <c r="AC37" s="896"/>
      <c r="AD37" s="896"/>
      <c r="AE37" s="417"/>
      <c r="AF37" s="897" t="s">
        <v>104</v>
      </c>
      <c r="AG37" s="898"/>
      <c r="AH37" s="898"/>
      <c r="AI37" s="898"/>
      <c r="AJ37" s="898"/>
      <c r="AK37" s="898"/>
      <c r="AL37" s="898"/>
      <c r="AM37" s="466">
        <v>3.1912825818496519E-2</v>
      </c>
      <c r="AN37" s="472">
        <v>1</v>
      </c>
      <c r="AO37" s="901" t="s">
        <v>13</v>
      </c>
      <c r="AP37" s="901"/>
      <c r="AQ37" s="901"/>
    </row>
    <row r="38" spans="1:43" x14ac:dyDescent="0.2">
      <c r="A38" s="896" t="s">
        <v>181</v>
      </c>
      <c r="B38" s="896"/>
      <c r="C38" s="896"/>
      <c r="D38" s="896"/>
      <c r="E38" s="896" t="s">
        <v>76</v>
      </c>
      <c r="F38" s="896"/>
      <c r="G38" s="896"/>
      <c r="H38" s="896"/>
      <c r="I38" s="417"/>
      <c r="J38" s="897" t="s">
        <v>104</v>
      </c>
      <c r="K38" s="898"/>
      <c r="L38" s="898"/>
      <c r="M38" s="898"/>
      <c r="N38" s="898"/>
      <c r="O38" s="898"/>
      <c r="P38" s="898"/>
      <c r="Q38" s="466">
        <v>2.8228793037046104E-2</v>
      </c>
      <c r="R38" s="472">
        <v>1.3749776827627127</v>
      </c>
      <c r="S38" s="901" t="s">
        <v>13</v>
      </c>
      <c r="T38" s="901"/>
      <c r="U38" s="901"/>
      <c r="W38" s="896" t="s">
        <v>60</v>
      </c>
      <c r="X38" s="896"/>
      <c r="Y38" s="896"/>
      <c r="Z38" s="896"/>
      <c r="AA38" s="896" t="s">
        <v>77</v>
      </c>
      <c r="AB38" s="896"/>
      <c r="AC38" s="896"/>
      <c r="AD38" s="896"/>
      <c r="AE38" s="417"/>
      <c r="AF38" s="897"/>
      <c r="AG38" s="898"/>
      <c r="AH38" s="898"/>
      <c r="AI38" s="898"/>
      <c r="AJ38" s="898"/>
      <c r="AK38" s="898"/>
      <c r="AL38" s="898"/>
      <c r="AM38" s="903">
        <v>27</v>
      </c>
      <c r="AN38" s="899"/>
      <c r="AO38" s="901" t="s">
        <v>58</v>
      </c>
      <c r="AP38" s="901"/>
      <c r="AQ38" s="901"/>
    </row>
    <row r="39" spans="1:43" x14ac:dyDescent="0.2">
      <c r="A39" s="896" t="s">
        <v>60</v>
      </c>
      <c r="B39" s="896"/>
      <c r="C39" s="896"/>
      <c r="D39" s="896"/>
      <c r="E39" s="896" t="s">
        <v>77</v>
      </c>
      <c r="F39" s="896"/>
      <c r="G39" s="896"/>
      <c r="H39" s="896"/>
      <c r="I39" s="417"/>
      <c r="J39" s="897"/>
      <c r="K39" s="898"/>
      <c r="L39" s="898"/>
      <c r="M39" s="898"/>
      <c r="N39" s="898"/>
      <c r="O39" s="898"/>
      <c r="P39" s="898"/>
      <c r="Q39" s="903">
        <v>19</v>
      </c>
      <c r="R39" s="899"/>
      <c r="S39" s="901" t="s">
        <v>58</v>
      </c>
      <c r="T39" s="901"/>
      <c r="U39" s="901"/>
      <c r="W39" s="896" t="s">
        <v>61</v>
      </c>
      <c r="X39" s="896"/>
      <c r="Y39" s="896"/>
      <c r="Z39" s="896"/>
      <c r="AA39" s="896" t="s">
        <v>78</v>
      </c>
      <c r="AB39" s="896"/>
      <c r="AC39" s="896"/>
      <c r="AD39" s="896"/>
      <c r="AE39" s="417"/>
      <c r="AF39" s="897"/>
      <c r="AG39" s="898"/>
      <c r="AH39" s="898"/>
      <c r="AI39" s="898"/>
      <c r="AJ39" s="898"/>
      <c r="AK39" s="898"/>
      <c r="AL39" s="898"/>
      <c r="AM39" s="904">
        <v>5.3651446941138659E-5</v>
      </c>
      <c r="AN39" s="899"/>
      <c r="AO39" s="901" t="s">
        <v>57</v>
      </c>
      <c r="AP39" s="901"/>
      <c r="AQ39" s="901"/>
    </row>
    <row r="40" spans="1:43" x14ac:dyDescent="0.2">
      <c r="A40" s="896" t="s">
        <v>61</v>
      </c>
      <c r="B40" s="896"/>
      <c r="C40" s="896"/>
      <c r="D40" s="896"/>
      <c r="E40" s="896" t="s">
        <v>78</v>
      </c>
      <c r="F40" s="896"/>
      <c r="G40" s="896"/>
      <c r="H40" s="896"/>
      <c r="I40" s="417"/>
      <c r="J40" s="897"/>
      <c r="K40" s="898"/>
      <c r="L40" s="898"/>
      <c r="M40" s="898"/>
      <c r="N40" s="898"/>
      <c r="O40" s="898"/>
      <c r="P40" s="898"/>
      <c r="Q40" s="904">
        <v>5.1244303513442446E-5</v>
      </c>
      <c r="R40" s="899"/>
      <c r="S40" s="901" t="s">
        <v>57</v>
      </c>
      <c r="T40" s="901"/>
      <c r="U40" s="901"/>
      <c r="W40" s="896" t="s">
        <v>11</v>
      </c>
      <c r="X40" s="896"/>
      <c r="Y40" s="896"/>
      <c r="Z40" s="896"/>
      <c r="AA40" s="896" t="s">
        <v>79</v>
      </c>
      <c r="AB40" s="896"/>
      <c r="AC40" s="896"/>
      <c r="AD40" s="896"/>
      <c r="AE40" s="417"/>
      <c r="AF40" s="474"/>
      <c r="AG40" s="475"/>
      <c r="AH40" s="475"/>
      <c r="AI40" s="475"/>
      <c r="AJ40" s="475"/>
      <c r="AK40" s="475"/>
      <c r="AL40" s="475"/>
      <c r="AM40" s="461"/>
      <c r="AN40" s="460"/>
      <c r="AO40" s="462"/>
      <c r="AP40" s="462"/>
      <c r="AQ40" s="462"/>
    </row>
    <row r="41" spans="1:43" x14ac:dyDescent="0.2">
      <c r="A41" s="896" t="s">
        <v>11</v>
      </c>
      <c r="B41" s="896"/>
      <c r="C41" s="896"/>
      <c r="D41" s="896"/>
      <c r="E41" s="896" t="s">
        <v>79</v>
      </c>
      <c r="F41" s="896"/>
      <c r="G41" s="896"/>
      <c r="H41" s="896"/>
      <c r="I41" s="417"/>
      <c r="J41" s="474"/>
      <c r="K41" s="475"/>
      <c r="L41" s="475"/>
      <c r="M41" s="475"/>
      <c r="N41" s="475"/>
      <c r="O41" s="475"/>
      <c r="P41" s="475"/>
      <c r="Q41" s="461"/>
      <c r="R41" s="460"/>
      <c r="S41" s="462"/>
      <c r="T41" s="462"/>
      <c r="U41" s="462"/>
      <c r="W41" s="896" t="s">
        <v>182</v>
      </c>
      <c r="X41" s="896"/>
      <c r="Y41" s="896"/>
      <c r="Z41" s="896"/>
      <c r="AA41" s="896" t="s">
        <v>80</v>
      </c>
      <c r="AB41" s="896"/>
      <c r="AC41" s="896"/>
      <c r="AD41" s="896"/>
      <c r="AE41" s="417"/>
      <c r="AF41" s="905" t="s">
        <v>289</v>
      </c>
      <c r="AG41" s="905"/>
      <c r="AH41" s="902">
        <v>282.17091775011869</v>
      </c>
      <c r="AI41" s="466">
        <v>12.334738607846569</v>
      </c>
      <c r="AJ41" s="906">
        <v>5.4080823383561443</v>
      </c>
      <c r="AK41" s="465">
        <v>6.4611870634581792E-2</v>
      </c>
      <c r="AL41" s="902">
        <v>2.6649698847921131</v>
      </c>
      <c r="AM41" s="466">
        <v>3.5137626713677608E-2</v>
      </c>
      <c r="AN41" s="467">
        <v>0.23431638353692591</v>
      </c>
      <c r="AO41" s="468">
        <v>81.681641204783034</v>
      </c>
      <c r="AP41" s="899"/>
      <c r="AQ41" s="896"/>
    </row>
    <row r="42" spans="1:43" x14ac:dyDescent="0.2">
      <c r="A42" s="896" t="s">
        <v>182</v>
      </c>
      <c r="B42" s="896"/>
      <c r="C42" s="896"/>
      <c r="D42" s="896"/>
      <c r="E42" s="896" t="s">
        <v>80</v>
      </c>
      <c r="F42" s="896"/>
      <c r="G42" s="896"/>
      <c r="H42" s="896"/>
      <c r="I42" s="417"/>
      <c r="J42" s="905" t="s">
        <v>83</v>
      </c>
      <c r="K42" s="905"/>
      <c r="L42" s="902">
        <v>297.95770935813175</v>
      </c>
      <c r="M42" s="466">
        <v>3.4906481534179372</v>
      </c>
      <c r="N42" s="906">
        <v>5.3506322512676965</v>
      </c>
      <c r="O42" s="465">
        <v>5.6929160227629609E-2</v>
      </c>
      <c r="P42" s="902">
        <v>2.6366802768381485</v>
      </c>
      <c r="Q42" s="466">
        <v>3.1679172300195305E-2</v>
      </c>
      <c r="R42" s="467">
        <v>1.8803043778384261</v>
      </c>
      <c r="S42" s="468">
        <v>98.324260692814462</v>
      </c>
      <c r="T42" s="899"/>
      <c r="U42" s="896"/>
      <c r="W42" s="896" t="s">
        <v>184</v>
      </c>
      <c r="X42" s="896"/>
      <c r="Y42" s="896"/>
      <c r="Z42" s="896"/>
      <c r="AA42" s="896" t="s">
        <v>62</v>
      </c>
      <c r="AB42" s="896"/>
      <c r="AC42" s="896"/>
      <c r="AD42" s="896"/>
      <c r="AE42" s="417"/>
      <c r="AF42" s="905"/>
      <c r="AG42" s="905"/>
      <c r="AH42" s="899"/>
      <c r="AI42" s="469">
        <v>4.3713713327359301E-2</v>
      </c>
      <c r="AJ42" s="899"/>
      <c r="AK42" s="469">
        <v>1.1947279385213909E-2</v>
      </c>
      <c r="AL42" s="899"/>
      <c r="AM42" s="469">
        <v>1.3184999543219453E-2</v>
      </c>
      <c r="AN42" s="470">
        <v>0.94757446802809153</v>
      </c>
      <c r="AO42" s="471">
        <v>7</v>
      </c>
      <c r="AP42" s="900"/>
      <c r="AQ42" s="900"/>
    </row>
    <row r="43" spans="1:43" x14ac:dyDescent="0.2">
      <c r="A43" s="896" t="s">
        <v>184</v>
      </c>
      <c r="B43" s="896"/>
      <c r="C43" s="896"/>
      <c r="D43" s="896"/>
      <c r="E43" s="896" t="s">
        <v>62</v>
      </c>
      <c r="F43" s="896"/>
      <c r="G43" s="896"/>
      <c r="H43" s="896"/>
      <c r="I43" s="417"/>
      <c r="J43" s="905"/>
      <c r="K43" s="905"/>
      <c r="L43" s="899"/>
      <c r="M43" s="469">
        <v>1.1715246975611346E-2</v>
      </c>
      <c r="N43" s="899"/>
      <c r="O43" s="469">
        <v>1.0639707151270149E-2</v>
      </c>
      <c r="P43" s="899"/>
      <c r="Q43" s="469">
        <v>1.2014794732027313E-2</v>
      </c>
      <c r="R43" s="470">
        <v>6.8255267193591179E-2</v>
      </c>
      <c r="S43" s="471">
        <v>9</v>
      </c>
      <c r="T43" s="900"/>
      <c r="U43" s="900"/>
      <c r="W43" s="896" t="s">
        <v>185</v>
      </c>
      <c r="X43" s="896"/>
      <c r="Y43" s="896"/>
      <c r="Z43" s="896"/>
      <c r="AA43" s="896" t="s">
        <v>62</v>
      </c>
      <c r="AB43" s="896"/>
      <c r="AC43" s="896"/>
      <c r="AD43" s="896"/>
      <c r="AE43" s="417"/>
      <c r="AF43" s="897" t="s">
        <v>103</v>
      </c>
      <c r="AG43" s="898"/>
      <c r="AH43" s="898"/>
      <c r="AI43" s="898"/>
      <c r="AJ43" s="898"/>
      <c r="AK43" s="898"/>
      <c r="AL43" s="898"/>
      <c r="AM43" s="466">
        <v>6.5929570554419059E-2</v>
      </c>
      <c r="AN43" s="467">
        <v>2.264911064067352</v>
      </c>
      <c r="AO43" s="901" t="s">
        <v>15</v>
      </c>
      <c r="AP43" s="901"/>
      <c r="AQ43" s="901"/>
    </row>
    <row r="44" spans="1:43" x14ac:dyDescent="0.2">
      <c r="A44" s="896" t="s">
        <v>185</v>
      </c>
      <c r="B44" s="896"/>
      <c r="C44" s="896"/>
      <c r="D44" s="896"/>
      <c r="E44" s="896" t="s">
        <v>62</v>
      </c>
      <c r="F44" s="896"/>
      <c r="G44" s="896"/>
      <c r="H44" s="896"/>
      <c r="I44" s="417"/>
      <c r="J44" s="897" t="s">
        <v>103</v>
      </c>
      <c r="K44" s="898"/>
      <c r="L44" s="898"/>
      <c r="M44" s="898"/>
      <c r="N44" s="898"/>
      <c r="O44" s="898"/>
      <c r="P44" s="898"/>
      <c r="Q44" s="466">
        <v>6.3639152098857996E-2</v>
      </c>
      <c r="R44" s="467">
        <v>2.0690449676496976</v>
      </c>
      <c r="S44" s="901" t="s">
        <v>15</v>
      </c>
      <c r="T44" s="901"/>
      <c r="U44" s="901"/>
      <c r="W44" s="896" t="s">
        <v>62</v>
      </c>
      <c r="X44" s="896"/>
      <c r="Y44" s="896"/>
      <c r="Z44" s="896"/>
      <c r="AA44" s="896" t="s">
        <v>62</v>
      </c>
      <c r="AB44" s="896"/>
      <c r="AC44" s="896"/>
      <c r="AD44" s="896"/>
      <c r="AE44" s="417"/>
      <c r="AF44" s="897" t="s">
        <v>104</v>
      </c>
      <c r="AG44" s="898"/>
      <c r="AH44" s="898"/>
      <c r="AI44" s="898"/>
      <c r="AJ44" s="898"/>
      <c r="AK44" s="898"/>
      <c r="AL44" s="898"/>
      <c r="AM44" s="466">
        <v>3.1815972029154649E-2</v>
      </c>
      <c r="AN44" s="472">
        <v>1</v>
      </c>
      <c r="AO44" s="901" t="s">
        <v>13</v>
      </c>
      <c r="AP44" s="901"/>
      <c r="AQ44" s="901"/>
    </row>
    <row r="45" spans="1:43" x14ac:dyDescent="0.2">
      <c r="A45" s="896" t="s">
        <v>62</v>
      </c>
      <c r="B45" s="896"/>
      <c r="C45" s="896"/>
      <c r="D45" s="896"/>
      <c r="E45" s="896" t="s">
        <v>62</v>
      </c>
      <c r="F45" s="896"/>
      <c r="G45" s="896"/>
      <c r="H45" s="896"/>
      <c r="I45" s="417"/>
      <c r="J45" s="897" t="s">
        <v>104</v>
      </c>
      <c r="K45" s="898"/>
      <c r="L45" s="898"/>
      <c r="M45" s="898"/>
      <c r="N45" s="898"/>
      <c r="O45" s="898"/>
      <c r="P45" s="898"/>
      <c r="Q45" s="466">
        <v>2.8033309462956457E-2</v>
      </c>
      <c r="R45" s="472">
        <v>1.371241910764992</v>
      </c>
      <c r="S45" s="901" t="s">
        <v>13</v>
      </c>
      <c r="T45" s="901"/>
      <c r="U45" s="901"/>
      <c r="W45" s="896" t="s">
        <v>62</v>
      </c>
      <c r="X45" s="896"/>
      <c r="Y45" s="896"/>
      <c r="Z45" s="896"/>
      <c r="AA45" s="896" t="s">
        <v>62</v>
      </c>
      <c r="AB45" s="896"/>
      <c r="AC45" s="896"/>
      <c r="AD45" s="896"/>
      <c r="AE45" s="417"/>
      <c r="AF45" s="897"/>
      <c r="AG45" s="898"/>
      <c r="AH45" s="898"/>
      <c r="AI45" s="898"/>
      <c r="AJ45" s="898"/>
      <c r="AK45" s="898"/>
      <c r="AL45" s="898"/>
      <c r="AM45" s="903">
        <v>4</v>
      </c>
      <c r="AN45" s="899"/>
      <c r="AO45" s="901" t="s">
        <v>58</v>
      </c>
      <c r="AP45" s="901"/>
      <c r="AQ45" s="901"/>
    </row>
    <row r="46" spans="1:43" x14ac:dyDescent="0.2">
      <c r="A46" s="896" t="s">
        <v>62</v>
      </c>
      <c r="B46" s="896"/>
      <c r="C46" s="896"/>
      <c r="D46" s="896"/>
      <c r="E46" s="896" t="s">
        <v>62</v>
      </c>
      <c r="F46" s="896"/>
      <c r="G46" s="896"/>
      <c r="H46" s="896"/>
      <c r="I46" s="417"/>
      <c r="J46" s="897"/>
      <c r="K46" s="898"/>
      <c r="L46" s="898"/>
      <c r="M46" s="898"/>
      <c r="N46" s="898"/>
      <c r="O46" s="898"/>
      <c r="P46" s="898"/>
      <c r="Q46" s="903">
        <v>3</v>
      </c>
      <c r="R46" s="899"/>
      <c r="S46" s="901" t="s">
        <v>58</v>
      </c>
      <c r="T46" s="901"/>
      <c r="U46" s="901"/>
      <c r="W46" s="896" t="s">
        <v>62</v>
      </c>
      <c r="X46" s="896"/>
      <c r="Y46" s="896"/>
      <c r="Z46" s="896"/>
      <c r="AA46" s="896" t="s">
        <v>62</v>
      </c>
      <c r="AB46" s="896"/>
      <c r="AC46" s="896"/>
      <c r="AD46" s="896"/>
      <c r="AE46" s="417"/>
      <c r="AF46" s="897"/>
      <c r="AG46" s="898"/>
      <c r="AH46" s="898"/>
      <c r="AI46" s="898"/>
      <c r="AJ46" s="898"/>
      <c r="AK46" s="898"/>
      <c r="AL46" s="898"/>
      <c r="AM46" s="904">
        <v>2.8446663973369368E-4</v>
      </c>
      <c r="AN46" s="899"/>
      <c r="AO46" s="901" t="s">
        <v>57</v>
      </c>
      <c r="AP46" s="901"/>
      <c r="AQ46" s="901"/>
    </row>
    <row r="47" spans="1:43" x14ac:dyDescent="0.2">
      <c r="A47" s="896" t="s">
        <v>62</v>
      </c>
      <c r="B47" s="896"/>
      <c r="C47" s="896"/>
      <c r="D47" s="896"/>
      <c r="E47" s="896" t="s">
        <v>62</v>
      </c>
      <c r="F47" s="896"/>
      <c r="G47" s="896"/>
      <c r="H47" s="896"/>
      <c r="I47" s="417"/>
      <c r="J47" s="897"/>
      <c r="K47" s="898"/>
      <c r="L47" s="898"/>
      <c r="M47" s="898"/>
      <c r="N47" s="898"/>
      <c r="O47" s="898"/>
      <c r="P47" s="898"/>
      <c r="Q47" s="904">
        <v>4.0471065414493523E-4</v>
      </c>
      <c r="R47" s="899"/>
      <c r="S47" s="901" t="s">
        <v>57</v>
      </c>
      <c r="T47" s="901"/>
      <c r="U47" s="901"/>
      <c r="W47" s="896" t="s">
        <v>62</v>
      </c>
      <c r="X47" s="896"/>
      <c r="Y47" s="896"/>
      <c r="Z47" s="896"/>
      <c r="AA47" s="896" t="s">
        <v>62</v>
      </c>
      <c r="AB47" s="896"/>
      <c r="AC47" s="896"/>
      <c r="AD47" s="896"/>
      <c r="AE47" s="417"/>
      <c r="AF47" s="897"/>
      <c r="AG47" s="898"/>
      <c r="AH47" s="898"/>
      <c r="AI47" s="898"/>
      <c r="AJ47" s="898"/>
      <c r="AK47" s="898"/>
      <c r="AL47" s="898"/>
      <c r="AM47" s="907">
        <v>0.26085244409012315</v>
      </c>
      <c r="AN47" s="899"/>
      <c r="AO47" s="901" t="s">
        <v>59</v>
      </c>
      <c r="AP47" s="901"/>
      <c r="AQ47" s="901"/>
    </row>
    <row r="48" spans="1:43" x14ac:dyDescent="0.2">
      <c r="A48" s="896" t="s">
        <v>62</v>
      </c>
      <c r="B48" s="896"/>
      <c r="C48" s="896"/>
      <c r="D48" s="896"/>
      <c r="E48" s="896" t="s">
        <v>62</v>
      </c>
      <c r="F48" s="896"/>
      <c r="G48" s="896"/>
      <c r="H48" s="896"/>
      <c r="I48" s="417"/>
      <c r="J48" s="897"/>
      <c r="K48" s="898"/>
      <c r="L48" s="898"/>
      <c r="M48" s="898"/>
      <c r="N48" s="898"/>
      <c r="O48" s="898"/>
      <c r="P48" s="898"/>
      <c r="Q48" s="907">
        <v>0.64649306329688105</v>
      </c>
      <c r="R48" s="899"/>
      <c r="S48" s="901" t="s">
        <v>59</v>
      </c>
      <c r="T48" s="901"/>
      <c r="U48" s="901"/>
      <c r="W48" s="896" t="s">
        <v>62</v>
      </c>
      <c r="X48" s="896"/>
      <c r="Y48" s="896"/>
      <c r="Z48" s="896"/>
      <c r="AA48" s="896" t="s">
        <v>62</v>
      </c>
      <c r="AB48" s="896"/>
      <c r="AC48" s="896"/>
      <c r="AD48" s="896"/>
      <c r="AE48" s="417"/>
      <c r="AF48" s="897"/>
      <c r="AG48" s="898"/>
      <c r="AH48" s="898"/>
      <c r="AI48" s="898"/>
      <c r="AJ48" s="898"/>
      <c r="AK48" s="898"/>
      <c r="AL48" s="898"/>
      <c r="AM48" s="896"/>
      <c r="AN48" s="899"/>
      <c r="AO48" s="901"/>
      <c r="AP48" s="901"/>
      <c r="AQ48" s="901"/>
    </row>
    <row r="49" spans="1:43" ht="16" thickBot="1" x14ac:dyDescent="0.25">
      <c r="A49" s="896" t="s">
        <v>62</v>
      </c>
      <c r="B49" s="896"/>
      <c r="C49" s="896"/>
      <c r="D49" s="896"/>
      <c r="E49" s="896" t="s">
        <v>62</v>
      </c>
      <c r="F49" s="896"/>
      <c r="G49" s="896"/>
      <c r="H49" s="896"/>
      <c r="I49" s="417"/>
      <c r="J49" s="897"/>
      <c r="K49" s="898"/>
      <c r="L49" s="898"/>
      <c r="M49" s="898"/>
      <c r="N49" s="898"/>
      <c r="O49" s="898"/>
      <c r="P49" s="898"/>
      <c r="Q49" s="896"/>
      <c r="R49" s="899"/>
      <c r="S49" s="901"/>
      <c r="T49" s="901"/>
      <c r="U49" s="901"/>
      <c r="W49" s="450"/>
      <c r="X49" s="450"/>
      <c r="Y49" s="450"/>
      <c r="Z49" s="476"/>
      <c r="AA49" s="450"/>
      <c r="AB49" s="450"/>
      <c r="AC49" s="450"/>
      <c r="AD49" s="476"/>
      <c r="AE49" s="417"/>
      <c r="AF49" s="450"/>
      <c r="AG49" s="450"/>
      <c r="AH49" s="450"/>
      <c r="AI49" s="450"/>
      <c r="AJ49" s="450"/>
      <c r="AK49" s="450"/>
      <c r="AL49" s="451"/>
      <c r="AM49" s="452"/>
      <c r="AN49" s="452"/>
      <c r="AO49" s="450"/>
      <c r="AP49" s="450"/>
      <c r="AQ49" s="450"/>
    </row>
    <row r="50" spans="1:43" ht="16" thickBot="1" x14ac:dyDescent="0.25">
      <c r="A50" s="450"/>
      <c r="B50" s="450"/>
      <c r="C50" s="450"/>
      <c r="D50" s="476"/>
      <c r="E50" s="450"/>
      <c r="F50" s="450"/>
      <c r="G50" s="450"/>
      <c r="H50" s="476"/>
      <c r="I50" s="417"/>
      <c r="J50" s="450"/>
      <c r="K50" s="450"/>
      <c r="L50" s="450"/>
      <c r="M50" s="450"/>
      <c r="N50" s="450"/>
      <c r="O50" s="450"/>
      <c r="P50" s="451"/>
      <c r="Q50" s="452"/>
      <c r="R50" s="452"/>
      <c r="S50" s="450"/>
      <c r="T50" s="450"/>
      <c r="U50" s="450"/>
      <c r="W50" s="417"/>
      <c r="X50" s="417"/>
      <c r="Y50" s="417"/>
      <c r="Z50" s="463"/>
      <c r="AA50" s="417"/>
      <c r="AB50" s="417"/>
      <c r="AC50" s="417"/>
      <c r="AD50" s="463"/>
      <c r="AE50" s="417"/>
      <c r="AF50" s="463"/>
      <c r="AG50" s="417"/>
      <c r="AH50" s="417"/>
      <c r="AI50" s="417"/>
      <c r="AJ50" s="417"/>
      <c r="AK50" s="417"/>
      <c r="AL50" s="418"/>
      <c r="AM50" s="419"/>
      <c r="AN50" s="417"/>
      <c r="AO50" s="417"/>
      <c r="AP50" s="417"/>
      <c r="AQ50" s="417"/>
    </row>
    <row r="51" spans="1:43" ht="16" thickBot="1" x14ac:dyDescent="0.25">
      <c r="W51" s="417"/>
      <c r="X51" s="417"/>
      <c r="Y51" s="417"/>
      <c r="Z51" s="463"/>
      <c r="AA51" s="463"/>
      <c r="AB51" s="463"/>
      <c r="AC51" s="463"/>
      <c r="AD51" s="463"/>
      <c r="AE51" s="417"/>
      <c r="AF51" s="463"/>
      <c r="AG51" s="417"/>
      <c r="AH51" s="417"/>
      <c r="AI51" s="417"/>
      <c r="AJ51" s="417"/>
      <c r="AK51" s="417"/>
      <c r="AL51" s="418"/>
      <c r="AM51" s="419"/>
      <c r="AN51" s="417"/>
      <c r="AO51" s="417"/>
      <c r="AP51" s="417"/>
      <c r="AQ51" s="417"/>
    </row>
    <row r="52" spans="1:43" x14ac:dyDescent="0.2">
      <c r="A52" s="908" t="s">
        <v>51</v>
      </c>
      <c r="B52" s="924"/>
      <c r="C52" s="926"/>
      <c r="D52" s="913" t="s">
        <v>0</v>
      </c>
      <c r="E52" s="911" t="s">
        <v>5</v>
      </c>
      <c r="F52" s="913" t="s">
        <v>1</v>
      </c>
      <c r="G52" s="911" t="s">
        <v>5</v>
      </c>
      <c r="H52" s="913" t="s">
        <v>2</v>
      </c>
      <c r="I52" s="911" t="s">
        <v>5</v>
      </c>
      <c r="J52" s="913" t="s">
        <v>3</v>
      </c>
      <c r="K52" s="911" t="s">
        <v>5</v>
      </c>
      <c r="L52" s="913" t="s">
        <v>4</v>
      </c>
      <c r="M52" s="911" t="s">
        <v>5</v>
      </c>
      <c r="N52" s="917" t="s">
        <v>49</v>
      </c>
      <c r="O52" s="919" t="s">
        <v>44</v>
      </c>
      <c r="P52" s="413" t="s">
        <v>85</v>
      </c>
      <c r="Q52" s="414" t="s">
        <v>44</v>
      </c>
      <c r="R52" s="415" t="s">
        <v>48</v>
      </c>
      <c r="S52" s="415" t="s">
        <v>47</v>
      </c>
      <c r="T52" s="917" t="s">
        <v>9</v>
      </c>
      <c r="U52" s="919" t="s">
        <v>44</v>
      </c>
      <c r="W52" s="417"/>
      <c r="X52" s="417"/>
      <c r="Y52" s="417"/>
      <c r="Z52" s="463"/>
      <c r="AA52" s="463"/>
      <c r="AB52" s="463"/>
      <c r="AC52" s="463"/>
      <c r="AD52" s="463"/>
      <c r="AE52" s="417"/>
      <c r="AF52" s="463"/>
      <c r="AG52" s="417"/>
      <c r="AH52" s="417"/>
      <c r="AI52" s="417"/>
      <c r="AJ52" s="417"/>
      <c r="AK52" s="417"/>
      <c r="AL52" s="418"/>
      <c r="AM52" s="419"/>
      <c r="AN52" s="417"/>
      <c r="AO52" s="417"/>
      <c r="AP52" s="417"/>
      <c r="AQ52" s="417"/>
    </row>
    <row r="53" spans="1:43" ht="16" thickBot="1" x14ac:dyDescent="0.25">
      <c r="A53" s="925"/>
      <c r="B53" s="925"/>
      <c r="C53" s="912"/>
      <c r="D53" s="912"/>
      <c r="E53" s="912"/>
      <c r="F53" s="912"/>
      <c r="G53" s="912"/>
      <c r="H53" s="912"/>
      <c r="I53" s="912"/>
      <c r="J53" s="912"/>
      <c r="K53" s="912"/>
      <c r="L53" s="912"/>
      <c r="M53" s="912"/>
      <c r="N53" s="927"/>
      <c r="O53" s="928"/>
      <c r="P53" s="923" t="s">
        <v>86</v>
      </c>
      <c r="Q53" s="923"/>
      <c r="R53" s="416" t="s">
        <v>45</v>
      </c>
      <c r="S53" s="416" t="s">
        <v>45</v>
      </c>
      <c r="T53" s="912"/>
      <c r="U53" s="912"/>
      <c r="W53" s="417"/>
      <c r="X53" s="417"/>
      <c r="Y53" s="417"/>
      <c r="Z53" s="417"/>
      <c r="AA53" s="417"/>
      <c r="AB53" s="417"/>
      <c r="AC53" s="417"/>
      <c r="AD53" s="417"/>
      <c r="AE53" s="417"/>
      <c r="AF53" s="417"/>
      <c r="AG53" s="417"/>
      <c r="AH53" s="417"/>
      <c r="AI53" s="418"/>
      <c r="AJ53" s="417"/>
      <c r="AK53" s="418"/>
      <c r="AL53" s="419"/>
      <c r="AM53" s="417"/>
      <c r="AN53" s="417"/>
      <c r="AO53" s="417"/>
      <c r="AP53" s="417"/>
      <c r="AQ53" s="417"/>
    </row>
    <row r="54" spans="1:43" x14ac:dyDescent="0.2">
      <c r="A54" s="417"/>
      <c r="B54" s="417"/>
      <c r="C54" s="417"/>
      <c r="D54" s="417"/>
      <c r="E54" s="417"/>
      <c r="F54" s="417"/>
      <c r="G54" s="417"/>
      <c r="H54" s="417"/>
      <c r="I54" s="417"/>
      <c r="J54" s="417"/>
      <c r="K54" s="417"/>
      <c r="L54" s="417"/>
      <c r="M54" s="417"/>
      <c r="N54" s="417"/>
      <c r="O54" s="417"/>
      <c r="P54" s="418"/>
      <c r="Q54" s="419"/>
      <c r="R54" s="417"/>
      <c r="S54" s="417"/>
      <c r="T54" s="417"/>
      <c r="U54" s="417"/>
      <c r="W54" s="417"/>
      <c r="X54" s="417"/>
      <c r="Y54" s="417"/>
      <c r="Z54" s="417"/>
      <c r="AA54" s="417"/>
      <c r="AB54" s="417"/>
      <c r="AC54" s="417"/>
      <c r="AD54" s="417"/>
      <c r="AE54" s="417"/>
      <c r="AF54" s="417"/>
      <c r="AG54" s="417"/>
      <c r="AH54" s="417"/>
      <c r="AI54" s="418"/>
      <c r="AJ54" s="417"/>
      <c r="AK54" s="418"/>
      <c r="AL54" s="419"/>
      <c r="AM54" s="417"/>
      <c r="AN54" s="417"/>
      <c r="AO54" s="417"/>
      <c r="AP54" s="417"/>
      <c r="AQ54" s="417"/>
    </row>
    <row r="55" spans="1:43" x14ac:dyDescent="0.2">
      <c r="A55" s="420" t="s">
        <v>373</v>
      </c>
      <c r="B55" s="421">
        <v>5</v>
      </c>
      <c r="C55" s="422"/>
      <c r="D55" s="423">
        <v>-1.216203408755404E-3</v>
      </c>
      <c r="E55" s="424">
        <v>36.407252055034085</v>
      </c>
      <c r="F55" s="425">
        <v>2.5233370249854109E-3</v>
      </c>
      <c r="G55" s="424">
        <v>465.83224333592642</v>
      </c>
      <c r="H55" s="423">
        <v>1.1998783778692165E-4</v>
      </c>
      <c r="I55" s="424">
        <v>258.24920627928719</v>
      </c>
      <c r="J55" s="426">
        <v>-1.4567353755722777E-3</v>
      </c>
      <c r="K55" s="424">
        <v>66.24533275524638</v>
      </c>
      <c r="L55" s="477">
        <v>-3.016989999999975E-2</v>
      </c>
      <c r="M55" s="424">
        <v>688.5291462240092</v>
      </c>
      <c r="N55" s="427">
        <v>-228.44541388363234</v>
      </c>
      <c r="O55" s="428">
        <v>453.22932547723514</v>
      </c>
      <c r="P55" s="429">
        <v>-116.27028988345674</v>
      </c>
      <c r="Q55" s="430">
        <v>238.1614398106764</v>
      </c>
      <c r="R55" s="431">
        <v>-1104.3207406138263</v>
      </c>
      <c r="S55" s="431">
        <v>-1.399838574289762E-3</v>
      </c>
      <c r="T55" s="432">
        <v>-0.24853059016219436</v>
      </c>
      <c r="U55" s="433">
        <v>2.338714864841942</v>
      </c>
      <c r="W55" s="417"/>
      <c r="X55" s="417"/>
      <c r="Y55" s="417"/>
      <c r="Z55" s="417"/>
      <c r="AA55" s="417"/>
      <c r="AB55" s="417"/>
      <c r="AC55" s="417"/>
      <c r="AD55" s="417"/>
      <c r="AE55" s="417"/>
      <c r="AF55" s="417"/>
      <c r="AG55" s="417"/>
      <c r="AH55" s="417"/>
      <c r="AI55" s="418"/>
      <c r="AJ55" s="417"/>
      <c r="AK55" s="418"/>
      <c r="AL55" s="419"/>
      <c r="AM55" s="417"/>
      <c r="AN55" s="417"/>
      <c r="AO55" s="417"/>
      <c r="AP55" s="417"/>
      <c r="AQ55" s="417"/>
    </row>
    <row r="56" spans="1:43" x14ac:dyDescent="0.2">
      <c r="A56" s="420" t="s">
        <v>374</v>
      </c>
      <c r="B56" s="421">
        <v>7.5</v>
      </c>
      <c r="C56" s="422"/>
      <c r="D56" s="423">
        <v>2.9579706952692419E-2</v>
      </c>
      <c r="E56" s="424">
        <v>1.7116296833480631</v>
      </c>
      <c r="F56" s="425">
        <v>6.4473927302922006E-3</v>
      </c>
      <c r="G56" s="424">
        <v>187.51849221768387</v>
      </c>
      <c r="H56" s="423">
        <v>6.1609835502851413E-3</v>
      </c>
      <c r="I56" s="424">
        <v>4.9592699482900429</v>
      </c>
      <c r="J56" s="426">
        <v>2.2325906196381196E-2</v>
      </c>
      <c r="K56" s="424">
        <v>4.4190167398694529</v>
      </c>
      <c r="L56" s="477">
        <v>9.1750340999999995</v>
      </c>
      <c r="M56" s="424">
        <v>2.2697354789893027</v>
      </c>
      <c r="N56" s="427">
        <v>15.421574927442023</v>
      </c>
      <c r="O56" s="434">
        <v>23.111374516472903</v>
      </c>
      <c r="P56" s="429">
        <v>7.5891523153147951</v>
      </c>
      <c r="Q56" s="435">
        <v>11.349853685947361</v>
      </c>
      <c r="R56" s="431">
        <v>3.7518522088886086</v>
      </c>
      <c r="S56" s="431">
        <v>2.1424760829284985E-2</v>
      </c>
      <c r="T56" s="432">
        <v>1.488706249948992</v>
      </c>
      <c r="U56" s="436">
        <v>5.58474982143579</v>
      </c>
      <c r="W56" s="417"/>
      <c r="X56" s="417"/>
      <c r="Y56" s="417"/>
      <c r="Z56" s="417"/>
      <c r="AA56" s="417"/>
      <c r="AB56" s="417"/>
      <c r="AC56" s="417"/>
      <c r="AD56" s="417"/>
      <c r="AE56" s="417"/>
      <c r="AF56" s="417"/>
      <c r="AG56" s="417"/>
      <c r="AH56" s="417"/>
      <c r="AI56" s="418"/>
      <c r="AJ56" s="417"/>
      <c r="AK56" s="418"/>
      <c r="AL56" s="419"/>
      <c r="AM56" s="417"/>
      <c r="AN56" s="417"/>
      <c r="AO56" s="417"/>
      <c r="AP56" s="417"/>
      <c r="AQ56" s="417"/>
    </row>
    <row r="57" spans="1:43" x14ac:dyDescent="0.2">
      <c r="A57" s="420" t="s">
        <v>375</v>
      </c>
      <c r="B57" s="421">
        <v>10</v>
      </c>
      <c r="C57" s="422"/>
      <c r="D57" s="423">
        <v>0.34173306116689067</v>
      </c>
      <c r="E57" s="424">
        <v>0.44553159704256695</v>
      </c>
      <c r="F57" s="425">
        <v>0.50681997683474544</v>
      </c>
      <c r="G57" s="424">
        <v>3.0886945512309336</v>
      </c>
      <c r="H57" s="423">
        <v>7.741536909997411E-2</v>
      </c>
      <c r="I57" s="424">
        <v>0.7750554895467443</v>
      </c>
      <c r="J57" s="426">
        <v>0.83334407877002403</v>
      </c>
      <c r="K57" s="424">
        <v>0.22252022524450615</v>
      </c>
      <c r="L57" s="477">
        <v>105.7895248</v>
      </c>
      <c r="M57" s="424">
        <v>0.2006233790413042</v>
      </c>
      <c r="N57" s="427">
        <v>4.5632411108159685</v>
      </c>
      <c r="O57" s="434">
        <v>1.2312904753749527</v>
      </c>
      <c r="P57" s="429">
        <v>2.2489085671635891</v>
      </c>
      <c r="Q57" s="435">
        <v>0.60644598197070609</v>
      </c>
      <c r="R57" s="431">
        <v>3.5931662342602197</v>
      </c>
      <c r="S57" s="431">
        <v>0.79953570136893948</v>
      </c>
      <c r="T57" s="432">
        <v>0.70674263369615853</v>
      </c>
      <c r="U57" s="436">
        <v>4.3771490934448889E-2</v>
      </c>
      <c r="W57" s="417"/>
      <c r="X57" s="417"/>
      <c r="Y57" s="417"/>
      <c r="Z57" s="417"/>
      <c r="AA57" s="417"/>
      <c r="AB57" s="417"/>
      <c r="AC57" s="417"/>
      <c r="AD57" s="417"/>
      <c r="AE57" s="417"/>
      <c r="AF57" s="417"/>
      <c r="AG57" s="417"/>
      <c r="AH57" s="417"/>
      <c r="AI57" s="418"/>
      <c r="AJ57" s="417"/>
      <c r="AK57" s="418"/>
      <c r="AL57" s="419"/>
      <c r="AM57" s="417"/>
      <c r="AN57" s="417"/>
      <c r="AO57" s="417"/>
      <c r="AP57" s="417"/>
      <c r="AQ57" s="417"/>
    </row>
    <row r="58" spans="1:43" x14ac:dyDescent="0.2">
      <c r="A58" s="437" t="s">
        <v>376</v>
      </c>
      <c r="B58" s="438">
        <v>15</v>
      </c>
      <c r="C58" s="422">
        <v>4</v>
      </c>
      <c r="D58" s="439">
        <v>0.18245272876327509</v>
      </c>
      <c r="E58" s="440">
        <v>0.61154707368599337</v>
      </c>
      <c r="F58" s="441">
        <v>6.0240541414815008</v>
      </c>
      <c r="G58" s="440">
        <v>0.80917027626029936</v>
      </c>
      <c r="H58" s="439">
        <v>0.13083377359652307</v>
      </c>
      <c r="I58" s="440">
        <v>0.39328506834065424</v>
      </c>
      <c r="J58" s="442">
        <v>7.2655819438297078</v>
      </c>
      <c r="K58" s="440">
        <v>0.12406399089086544</v>
      </c>
      <c r="L58" s="478">
        <v>91.869817299999994</v>
      </c>
      <c r="M58" s="440">
        <v>0.23314872486487268</v>
      </c>
      <c r="N58" s="443">
        <v>5.2146163525443763</v>
      </c>
      <c r="O58" s="444">
        <v>0.11093842770436918</v>
      </c>
      <c r="P58" s="445">
        <v>2.5697014995002543</v>
      </c>
      <c r="Q58" s="446">
        <v>5.4630791506526132E-2</v>
      </c>
      <c r="R58" s="447">
        <v>41.217107522999875</v>
      </c>
      <c r="S58" s="447">
        <v>6.9697837391988147</v>
      </c>
      <c r="T58" s="448">
        <v>0.51833148598675483</v>
      </c>
      <c r="U58" s="449">
        <v>8.4865026151092256E-3</v>
      </c>
      <c r="W58" s="417"/>
      <c r="X58" s="417"/>
      <c r="Y58" s="417"/>
      <c r="Z58" s="417"/>
      <c r="AA58" s="417"/>
      <c r="AB58" s="417"/>
      <c r="AC58" s="417"/>
      <c r="AD58" s="417"/>
      <c r="AE58" s="417"/>
      <c r="AF58" s="417"/>
      <c r="AG58" s="417"/>
      <c r="AH58" s="417"/>
      <c r="AI58" s="418"/>
      <c r="AJ58" s="417"/>
      <c r="AK58" s="418"/>
      <c r="AL58" s="419"/>
      <c r="AM58" s="417"/>
      <c r="AN58" s="417"/>
      <c r="AO58" s="417"/>
      <c r="AP58" s="417"/>
      <c r="AQ58" s="417"/>
    </row>
    <row r="59" spans="1:43" x14ac:dyDescent="0.2">
      <c r="A59" s="437" t="s">
        <v>377</v>
      </c>
      <c r="B59" s="438">
        <v>18</v>
      </c>
      <c r="C59" s="422">
        <v>4</v>
      </c>
      <c r="D59" s="439">
        <v>4.3868051990287531E-2</v>
      </c>
      <c r="E59" s="440">
        <v>1.3760237175830847</v>
      </c>
      <c r="F59" s="441">
        <v>5.5186257111192134</v>
      </c>
      <c r="G59" s="440">
        <v>0.77856608607700828</v>
      </c>
      <c r="H59" s="439">
        <v>0.10124421004124055</v>
      </c>
      <c r="I59" s="440">
        <v>0.61055699690640775</v>
      </c>
      <c r="J59" s="442">
        <v>7.7360349574653267</v>
      </c>
      <c r="K59" s="440">
        <v>0.12608413513398398</v>
      </c>
      <c r="L59" s="478">
        <v>54.352694299999996</v>
      </c>
      <c r="M59" s="440">
        <v>0.38753965182058053</v>
      </c>
      <c r="N59" s="443">
        <v>5.3908492050307997</v>
      </c>
      <c r="O59" s="444">
        <v>7.3069781292601041E-2</v>
      </c>
      <c r="P59" s="445">
        <v>2.6564839803678324</v>
      </c>
      <c r="Q59" s="446">
        <v>3.5980956336878561E-2</v>
      </c>
      <c r="R59" s="447">
        <v>76.691278388671932</v>
      </c>
      <c r="S59" s="447">
        <v>7.4216620036909466</v>
      </c>
      <c r="T59" s="448">
        <v>0.60248659189123344</v>
      </c>
      <c r="U59" s="449">
        <v>9.5038538475482725E-3</v>
      </c>
    </row>
    <row r="60" spans="1:43" x14ac:dyDescent="0.2">
      <c r="A60" s="437" t="s">
        <v>378</v>
      </c>
      <c r="B60" s="438">
        <v>21</v>
      </c>
      <c r="C60" s="422">
        <v>4</v>
      </c>
      <c r="D60" s="439">
        <v>4.186413899187074E-2</v>
      </c>
      <c r="E60" s="440">
        <v>1.0532336045339072</v>
      </c>
      <c r="F60" s="441">
        <v>5.6149809312883585</v>
      </c>
      <c r="G60" s="440">
        <v>0.72369513277829156</v>
      </c>
      <c r="H60" s="439">
        <v>0.10460487442253884</v>
      </c>
      <c r="I60" s="440">
        <v>0.44187874099165603</v>
      </c>
      <c r="J60" s="442">
        <v>8.2043670717983233</v>
      </c>
      <c r="K60" s="440">
        <v>0.10202299503607623</v>
      </c>
      <c r="L60" s="478">
        <v>56.192392599999998</v>
      </c>
      <c r="M60" s="440">
        <v>0.37182569416877592</v>
      </c>
      <c r="N60" s="443">
        <v>5.3811938406010613</v>
      </c>
      <c r="O60" s="444">
        <v>6.1306680414575862E-2</v>
      </c>
      <c r="P60" s="445">
        <v>2.6517294882778182</v>
      </c>
      <c r="Q60" s="446">
        <v>3.0188659144058227E-2</v>
      </c>
      <c r="R60" s="447">
        <v>78.531901941742902</v>
      </c>
      <c r="S60" s="447">
        <v>7.8711158507264551</v>
      </c>
      <c r="T60" s="448">
        <v>0.62800799587621636</v>
      </c>
      <c r="U60" s="449">
        <v>9.1796907017891172E-3</v>
      </c>
    </row>
    <row r="61" spans="1:43" x14ac:dyDescent="0.2">
      <c r="A61" s="437" t="s">
        <v>379</v>
      </c>
      <c r="B61" s="438">
        <v>25</v>
      </c>
      <c r="C61" s="422">
        <v>4</v>
      </c>
      <c r="D61" s="439">
        <v>5.3754312282582657E-2</v>
      </c>
      <c r="E61" s="440">
        <v>0.90763298443470364</v>
      </c>
      <c r="F61" s="441">
        <v>5.9120645163047492</v>
      </c>
      <c r="G61" s="440">
        <v>0.69478944575479862</v>
      </c>
      <c r="H61" s="439">
        <v>0.10042801136577544</v>
      </c>
      <c r="I61" s="440">
        <v>0.57554191961336998</v>
      </c>
      <c r="J61" s="442">
        <v>7.7251850596464697</v>
      </c>
      <c r="K61" s="440">
        <v>0.10541060487480072</v>
      </c>
      <c r="L61" s="478">
        <v>56.481747400000003</v>
      </c>
      <c r="M61" s="440">
        <v>0.37256063217693131</v>
      </c>
      <c r="N61" s="443">
        <v>5.2960905841038839</v>
      </c>
      <c r="O61" s="444">
        <v>6.7367324059658978E-2</v>
      </c>
      <c r="P61" s="445">
        <v>2.609822430242358</v>
      </c>
      <c r="Q61" s="446">
        <v>3.3173803154004977E-2</v>
      </c>
      <c r="R61" s="447">
        <v>72.398977632888091</v>
      </c>
      <c r="S61" s="447">
        <v>7.4109938724906508</v>
      </c>
      <c r="T61" s="448">
        <v>0.56158363531743072</v>
      </c>
      <c r="U61" s="449">
        <v>7.8930409743071354E-3</v>
      </c>
    </row>
    <row r="62" spans="1:43" x14ac:dyDescent="0.2">
      <c r="A62" s="437" t="s">
        <v>380</v>
      </c>
      <c r="B62" s="438">
        <v>30</v>
      </c>
      <c r="C62" s="422">
        <v>4</v>
      </c>
      <c r="D62" s="439">
        <v>8.7166832319431314E-2</v>
      </c>
      <c r="E62" s="440">
        <v>0.69717157398578966</v>
      </c>
      <c r="F62" s="441">
        <v>5.4819267312162197</v>
      </c>
      <c r="G62" s="440">
        <v>0.71750479695766101</v>
      </c>
      <c r="H62" s="439">
        <v>8.2909988033538107E-2</v>
      </c>
      <c r="I62" s="440">
        <v>0.61308653725199047</v>
      </c>
      <c r="J62" s="442">
        <v>5.7960210406608743</v>
      </c>
      <c r="K62" s="440">
        <v>0.12193832167496799</v>
      </c>
      <c r="L62" s="478">
        <v>56.336270499999998</v>
      </c>
      <c r="M62" s="440">
        <v>0.37154882303224213</v>
      </c>
      <c r="N62" s="443">
        <v>5.3068169773874008</v>
      </c>
      <c r="O62" s="444">
        <v>9.696581981998266E-2</v>
      </c>
      <c r="P62" s="445">
        <v>2.6151044382613886</v>
      </c>
      <c r="Q62" s="446">
        <v>4.7748901732213314E-2</v>
      </c>
      <c r="R62" s="447">
        <v>54.563150795172632</v>
      </c>
      <c r="S62" s="447">
        <v>5.5596150951018588</v>
      </c>
      <c r="T62" s="448">
        <v>0.45434803397214363</v>
      </c>
      <c r="U62" s="449">
        <v>6.6135432121627894E-3</v>
      </c>
    </row>
    <row r="63" spans="1:43" x14ac:dyDescent="0.2">
      <c r="A63" s="437" t="s">
        <v>381</v>
      </c>
      <c r="B63" s="438">
        <v>10</v>
      </c>
      <c r="C63" s="422">
        <v>4</v>
      </c>
      <c r="D63" s="439">
        <v>4.1606921514323623E-2</v>
      </c>
      <c r="E63" s="440">
        <v>1.4796453060999195</v>
      </c>
      <c r="F63" s="441">
        <v>5.8125207478996526</v>
      </c>
      <c r="G63" s="440">
        <v>0.73247702843922569</v>
      </c>
      <c r="H63" s="439">
        <v>6.203280770489928E-2</v>
      </c>
      <c r="I63" s="440">
        <v>0.90494918527284052</v>
      </c>
      <c r="J63" s="442">
        <v>4.6349421253227456</v>
      </c>
      <c r="K63" s="440">
        <v>0.10676717648304206</v>
      </c>
      <c r="L63" s="478">
        <v>36.747347300000001</v>
      </c>
      <c r="M63" s="440">
        <v>0.56910173562140109</v>
      </c>
      <c r="N63" s="443">
        <v>5.3507194906661777</v>
      </c>
      <c r="O63" s="444">
        <v>0.12091962904816614</v>
      </c>
      <c r="P63" s="445">
        <v>2.6367232356490664</v>
      </c>
      <c r="Q63" s="446">
        <v>5.9543778410560147E-2</v>
      </c>
      <c r="R63" s="447">
        <v>67.431653990362051</v>
      </c>
      <c r="S63" s="447">
        <v>4.4449709152124184</v>
      </c>
      <c r="T63" s="448">
        <v>0.34259542716111857</v>
      </c>
      <c r="U63" s="449">
        <v>5.0719939948158143E-3</v>
      </c>
    </row>
    <row r="64" spans="1:43" x14ac:dyDescent="0.2">
      <c r="A64" s="437" t="s">
        <v>382</v>
      </c>
      <c r="B64" s="438">
        <v>12</v>
      </c>
      <c r="C64" s="422">
        <v>4</v>
      </c>
      <c r="D64" s="439">
        <v>6.9088897236702404E-2</v>
      </c>
      <c r="E64" s="440">
        <v>0.78661594853995209</v>
      </c>
      <c r="F64" s="441">
        <v>4.9758051152543388</v>
      </c>
      <c r="G64" s="440">
        <v>0.77012703670938576</v>
      </c>
      <c r="H64" s="439">
        <v>5.4496385682428573E-2</v>
      </c>
      <c r="I64" s="440">
        <v>0.92629369129067796</v>
      </c>
      <c r="J64" s="442">
        <v>3.6005118462539571</v>
      </c>
      <c r="K64" s="440">
        <v>0.13235401354790757</v>
      </c>
      <c r="L64" s="478">
        <v>39.788798100000001</v>
      </c>
      <c r="M64" s="440">
        <v>0.52538996061785559</v>
      </c>
      <c r="N64" s="443">
        <v>5.4350372336251187</v>
      </c>
      <c r="O64" s="444">
        <v>0.14831262383020791</v>
      </c>
      <c r="P64" s="445">
        <v>2.6782428805432361</v>
      </c>
      <c r="Q64" s="446">
        <v>7.3031101351363495E-2</v>
      </c>
      <c r="R64" s="447">
        <v>49.136230490396144</v>
      </c>
      <c r="S64" s="447">
        <v>3.4526410875450693</v>
      </c>
      <c r="T64" s="448">
        <v>0.31086027483370082</v>
      </c>
      <c r="U64" s="449">
        <v>4.8583657862610267E-3</v>
      </c>
    </row>
    <row r="65" spans="1:21" x14ac:dyDescent="0.2">
      <c r="A65" s="437" t="s">
        <v>383</v>
      </c>
      <c r="B65" s="438">
        <v>15</v>
      </c>
      <c r="C65" s="422">
        <v>4</v>
      </c>
      <c r="D65" s="439">
        <v>0.15019662699709471</v>
      </c>
      <c r="E65" s="440">
        <v>0.64560398861311397</v>
      </c>
      <c r="F65" s="441">
        <v>3.4410769497534353</v>
      </c>
      <c r="G65" s="440">
        <v>0.92735129145320883</v>
      </c>
      <c r="H65" s="439">
        <v>5.983986415700468E-2</v>
      </c>
      <c r="I65" s="440">
        <v>0.86685371452556292</v>
      </c>
      <c r="J65" s="442">
        <v>2.6675726624108402</v>
      </c>
      <c r="K65" s="440">
        <v>0.18362800105482988</v>
      </c>
      <c r="L65" s="478">
        <v>59.072210700000007</v>
      </c>
      <c r="M65" s="440">
        <v>0.35354415942442308</v>
      </c>
      <c r="N65" s="443">
        <v>5.4397905153539092</v>
      </c>
      <c r="O65" s="444">
        <v>0.27087018174111616</v>
      </c>
      <c r="P65" s="445">
        <v>2.6805834579585035</v>
      </c>
      <c r="Q65" s="446">
        <v>0.1333798963857783</v>
      </c>
      <c r="R65" s="447">
        <v>24.5435858683574</v>
      </c>
      <c r="S65" s="447">
        <v>2.5581756696402076</v>
      </c>
      <c r="T65" s="448">
        <v>0.33305283442158745</v>
      </c>
      <c r="U65" s="449">
        <v>6.29728549308656E-3</v>
      </c>
    </row>
    <row r="66" spans="1:21" x14ac:dyDescent="0.2">
      <c r="A66" s="437" t="s">
        <v>384</v>
      </c>
      <c r="B66" s="438">
        <v>21</v>
      </c>
      <c r="C66" s="422">
        <v>4</v>
      </c>
      <c r="D66" s="439">
        <v>0.28862295394487858</v>
      </c>
      <c r="E66" s="440">
        <v>0.45482300356380306</v>
      </c>
      <c r="F66" s="441">
        <v>2.4111613972675978</v>
      </c>
      <c r="G66" s="440">
        <v>0.94971923658464985</v>
      </c>
      <c r="H66" s="439">
        <v>8.7142322854504517E-2</v>
      </c>
      <c r="I66" s="440">
        <v>0.58584776218020085</v>
      </c>
      <c r="J66" s="442">
        <v>2.5009232622803652</v>
      </c>
      <c r="K66" s="440">
        <v>0.14199659888529931</v>
      </c>
      <c r="L66" s="478">
        <v>99.454645599999992</v>
      </c>
      <c r="M66" s="440">
        <v>0.21214047569659086</v>
      </c>
      <c r="N66" s="443">
        <v>5.3901098317735112</v>
      </c>
      <c r="O66" s="444">
        <v>0.36362916282937169</v>
      </c>
      <c r="P66" s="445">
        <v>2.6561198988136683</v>
      </c>
      <c r="Q66" s="446">
        <v>0.17905798268024781</v>
      </c>
      <c r="R66" s="447">
        <v>13.545374767963015</v>
      </c>
      <c r="S66" s="447">
        <v>2.3988869731200522</v>
      </c>
      <c r="T66" s="448">
        <v>0.44571849814852044</v>
      </c>
      <c r="U66" s="449">
        <v>8.5603779039099392E-3</v>
      </c>
    </row>
    <row r="67" spans="1:21" x14ac:dyDescent="0.2">
      <c r="A67" s="420" t="s">
        <v>387</v>
      </c>
      <c r="B67" s="421">
        <v>10</v>
      </c>
      <c r="C67" s="422"/>
      <c r="D67" s="423">
        <v>0.20374906345022439</v>
      </c>
      <c r="E67" s="424">
        <v>0.58214512724100809</v>
      </c>
      <c r="F67" s="425">
        <v>0.15910141455204987</v>
      </c>
      <c r="G67" s="424">
        <v>9.1565233931742451</v>
      </c>
      <c r="H67" s="423">
        <v>4.2570358348089844E-2</v>
      </c>
      <c r="I67" s="424">
        <v>1.3119088544500188</v>
      </c>
      <c r="J67" s="426">
        <v>0.27184581430444482</v>
      </c>
      <c r="K67" s="424">
        <v>0.48104174482570367</v>
      </c>
      <c r="L67" s="477">
        <v>61.045815800000007</v>
      </c>
      <c r="M67" s="424">
        <v>0.2727296365075581</v>
      </c>
      <c r="N67" s="427">
        <v>0.83493195283010868</v>
      </c>
      <c r="O67" s="434">
        <v>2.9174605071406994</v>
      </c>
      <c r="P67" s="429">
        <v>0.41168728645633723</v>
      </c>
      <c r="Q67" s="435">
        <v>1.4383762997949421</v>
      </c>
      <c r="R67" s="431">
        <v>0.37166078146940651</v>
      </c>
      <c r="S67" s="431">
        <v>0.26082118096315049</v>
      </c>
      <c r="T67" s="432">
        <v>0.73442249474361176</v>
      </c>
      <c r="U67" s="436">
        <v>0.13468076499280385</v>
      </c>
    </row>
    <row r="68" spans="1:21" x14ac:dyDescent="0.2">
      <c r="A68" s="420" t="s">
        <v>388</v>
      </c>
      <c r="B68" s="421">
        <v>13</v>
      </c>
      <c r="C68" s="422"/>
      <c r="D68" s="423">
        <v>0.2758481221919315</v>
      </c>
      <c r="E68" s="424">
        <v>0.52064618320529144</v>
      </c>
      <c r="F68" s="425">
        <v>1.0334979398704736</v>
      </c>
      <c r="G68" s="424">
        <v>1.9223528386723416</v>
      </c>
      <c r="H68" s="423">
        <v>7.4583796817459858E-2</v>
      </c>
      <c r="I68" s="424">
        <v>0.67418974458493708</v>
      </c>
      <c r="J68" s="426">
        <v>1.3415846177939803</v>
      </c>
      <c r="K68" s="424">
        <v>0.13069684180436159</v>
      </c>
      <c r="L68" s="477">
        <v>87.598906700000001</v>
      </c>
      <c r="M68" s="424">
        <v>0.19190954831383297</v>
      </c>
      <c r="N68" s="427">
        <v>3.9694476524763145</v>
      </c>
      <c r="O68" s="434">
        <v>0.6987937576223312</v>
      </c>
      <c r="P68" s="429">
        <v>1.9564248381855003</v>
      </c>
      <c r="Q68" s="435">
        <v>0.3442310323200492</v>
      </c>
      <c r="R68" s="431">
        <v>6.0760906571360129</v>
      </c>
      <c r="S68" s="431">
        <v>1.2870166136688135</v>
      </c>
      <c r="T68" s="432">
        <v>0.55789400195113537</v>
      </c>
      <c r="U68" s="436">
        <v>2.1498953058750984E-2</v>
      </c>
    </row>
    <row r="69" spans="1:21" x14ac:dyDescent="0.2">
      <c r="A69" s="420" t="s">
        <v>389</v>
      </c>
      <c r="B69" s="421">
        <v>16</v>
      </c>
      <c r="C69" s="422"/>
      <c r="D69" s="423">
        <v>0.12025790625065279</v>
      </c>
      <c r="E69" s="424">
        <v>0.65862301676725787</v>
      </c>
      <c r="F69" s="425">
        <v>2.7787335886463653</v>
      </c>
      <c r="G69" s="424">
        <v>1.0309058819970602</v>
      </c>
      <c r="H69" s="423">
        <v>7.0295186293678799E-2</v>
      </c>
      <c r="I69" s="424">
        <v>1.0493862852378564</v>
      </c>
      <c r="J69" s="426">
        <v>3.3364531453170545</v>
      </c>
      <c r="K69" s="424">
        <v>0.12850736403835561</v>
      </c>
      <c r="L69" s="477">
        <v>51.931771100000006</v>
      </c>
      <c r="M69" s="424">
        <v>0.33091311577483867</v>
      </c>
      <c r="N69" s="427">
        <v>4.871494731659701</v>
      </c>
      <c r="O69" s="434">
        <v>0.17718500353899289</v>
      </c>
      <c r="P69" s="429">
        <v>2.4007260470824403</v>
      </c>
      <c r="Q69" s="435">
        <v>8.7261473415543606E-2</v>
      </c>
      <c r="R69" s="431">
        <v>31.280280747902406</v>
      </c>
      <c r="S69" s="431">
        <v>3.200610609068042</v>
      </c>
      <c r="T69" s="432">
        <v>0.51601590042016665</v>
      </c>
      <c r="U69" s="436">
        <v>1.0721712951804178E-2</v>
      </c>
    </row>
    <row r="70" spans="1:21" x14ac:dyDescent="0.2">
      <c r="A70" s="437" t="s">
        <v>390</v>
      </c>
      <c r="B70" s="438">
        <v>18</v>
      </c>
      <c r="C70" s="422">
        <v>4</v>
      </c>
      <c r="D70" s="439">
        <v>4.1551579866229461E-2</v>
      </c>
      <c r="E70" s="440">
        <v>1.762084017579389</v>
      </c>
      <c r="F70" s="441">
        <v>2.5833991365755407</v>
      </c>
      <c r="G70" s="440">
        <v>1.0131536247236885</v>
      </c>
      <c r="H70" s="439">
        <v>4.9834044196562476E-2</v>
      </c>
      <c r="I70" s="440">
        <v>0.95332105060537997</v>
      </c>
      <c r="J70" s="442">
        <v>3.3006463766294791</v>
      </c>
      <c r="K70" s="440">
        <v>0.12076928742603325</v>
      </c>
      <c r="L70" s="478">
        <v>29.4653448</v>
      </c>
      <c r="M70" s="440">
        <v>0.56285853324608515</v>
      </c>
      <c r="N70" s="443">
        <v>5.2322446660333686</v>
      </c>
      <c r="O70" s="444">
        <v>0.1670166449190334</v>
      </c>
      <c r="P70" s="445">
        <v>2.5783824088568519</v>
      </c>
      <c r="Q70" s="446">
        <v>8.2245696292840592E-2</v>
      </c>
      <c r="R70" s="447">
        <v>58.579638523343078</v>
      </c>
      <c r="S70" s="447">
        <v>3.1663686156258479</v>
      </c>
      <c r="T70" s="448">
        <v>0.54909452898358335</v>
      </c>
      <c r="U70" s="449">
        <v>1.1205195069705156E-2</v>
      </c>
    </row>
    <row r="71" spans="1:21" x14ac:dyDescent="0.2">
      <c r="A71" s="437" t="s">
        <v>391</v>
      </c>
      <c r="B71" s="438">
        <v>20</v>
      </c>
      <c r="C71" s="422">
        <v>4</v>
      </c>
      <c r="D71" s="439">
        <v>2.0163446715561931E-2</v>
      </c>
      <c r="E71" s="440">
        <v>2.625157384547228</v>
      </c>
      <c r="F71" s="441">
        <v>3.0559804275421851</v>
      </c>
      <c r="G71" s="440">
        <v>0.82185120315788462</v>
      </c>
      <c r="H71" s="439">
        <v>5.7812330978454528E-2</v>
      </c>
      <c r="I71" s="440">
        <v>0.81229180507870646</v>
      </c>
      <c r="J71" s="442">
        <v>4.2479745982367474</v>
      </c>
      <c r="K71" s="440">
        <v>0.12219880370410345</v>
      </c>
      <c r="L71" s="478">
        <v>28.339363900000002</v>
      </c>
      <c r="M71" s="440">
        <v>0.58376522338786296</v>
      </c>
      <c r="N71" s="443">
        <v>5.3125942633485659</v>
      </c>
      <c r="O71" s="444">
        <v>0.10859175901524974</v>
      </c>
      <c r="P71" s="445">
        <v>2.6179493463510428</v>
      </c>
      <c r="Q71" s="446">
        <v>5.3473782622002822E-2</v>
      </c>
      <c r="R71" s="447">
        <v>79.59543228333213</v>
      </c>
      <c r="S71" s="447">
        <v>4.0753310732128982</v>
      </c>
      <c r="T71" s="448">
        <v>0.59743337706330002</v>
      </c>
      <c r="U71" s="449">
        <v>9.9280891665439359E-3</v>
      </c>
    </row>
    <row r="72" spans="1:21" x14ac:dyDescent="0.2">
      <c r="A72" s="437" t="s">
        <v>392</v>
      </c>
      <c r="B72" s="438">
        <v>22</v>
      </c>
      <c r="C72" s="422">
        <v>4</v>
      </c>
      <c r="D72" s="439">
        <v>1.6432227970790209E-2</v>
      </c>
      <c r="E72" s="440">
        <v>3.1312143915058845</v>
      </c>
      <c r="F72" s="441">
        <v>3.263627503123903</v>
      </c>
      <c r="G72" s="440">
        <v>0.89868237260252737</v>
      </c>
      <c r="H72" s="439">
        <v>5.8063260317611935E-2</v>
      </c>
      <c r="I72" s="440">
        <v>1.1779850169058508</v>
      </c>
      <c r="J72" s="442">
        <v>4.6981269467928808</v>
      </c>
      <c r="K72" s="440">
        <v>0.11735427513730642</v>
      </c>
      <c r="L72" s="478">
        <v>29.653243500000002</v>
      </c>
      <c r="M72" s="440">
        <v>0.55636051946057907</v>
      </c>
      <c r="N72" s="443">
        <v>5.3238516793925275</v>
      </c>
      <c r="O72" s="444">
        <v>9.6848676998421146E-2</v>
      </c>
      <c r="P72" s="445">
        <v>2.6234928214019373</v>
      </c>
      <c r="Q72" s="446">
        <v>4.7690998496794534E-2</v>
      </c>
      <c r="R72" s="447">
        <v>84.309285135721439</v>
      </c>
      <c r="S72" s="447">
        <v>4.5072636667422117</v>
      </c>
      <c r="T72" s="448">
        <v>0.6187134175162482</v>
      </c>
      <c r="U72" s="449">
        <v>1.1215041561956346E-2</v>
      </c>
    </row>
    <row r="73" spans="1:21" x14ac:dyDescent="0.2">
      <c r="A73" s="437" t="s">
        <v>393</v>
      </c>
      <c r="B73" s="438">
        <v>25</v>
      </c>
      <c r="C73" s="422">
        <v>4</v>
      </c>
      <c r="D73" s="439">
        <v>1.9895726443485983E-2</v>
      </c>
      <c r="E73" s="440">
        <v>2.8403765047951692</v>
      </c>
      <c r="F73" s="441">
        <v>4.3573203534137699</v>
      </c>
      <c r="G73" s="440">
        <v>0.76492975450105472</v>
      </c>
      <c r="H73" s="439">
        <v>7.8030985091835633E-2</v>
      </c>
      <c r="I73" s="440">
        <v>0.94538357654546379</v>
      </c>
      <c r="J73" s="442">
        <v>6.2949388654265421</v>
      </c>
      <c r="K73" s="440">
        <v>0.12291890760745561</v>
      </c>
      <c r="L73" s="478">
        <v>39.280429699999999</v>
      </c>
      <c r="M73" s="440">
        <v>0.42236298446236104</v>
      </c>
      <c r="N73" s="443">
        <v>5.352568274631512</v>
      </c>
      <c r="O73" s="444">
        <v>7.63881809843798E-2</v>
      </c>
      <c r="P73" s="445">
        <v>2.6376336217980043</v>
      </c>
      <c r="Q73" s="446">
        <v>3.7615387139195405E-2</v>
      </c>
      <c r="R73" s="447">
        <v>85.738353775247163</v>
      </c>
      <c r="S73" s="447">
        <v>6.0392145142221452</v>
      </c>
      <c r="T73" s="448">
        <v>0.62092353275715628</v>
      </c>
      <c r="U73" s="449">
        <v>9.6212366225578074E-3</v>
      </c>
    </row>
    <row r="74" spans="1:21" x14ac:dyDescent="0.2">
      <c r="A74" s="437" t="s">
        <v>394</v>
      </c>
      <c r="B74" s="438">
        <v>29</v>
      </c>
      <c r="C74" s="422">
        <v>4</v>
      </c>
      <c r="D74" s="439">
        <v>2.9788853947588408E-2</v>
      </c>
      <c r="E74" s="440">
        <v>2.2483191447316231</v>
      </c>
      <c r="F74" s="441">
        <v>6.1452040992106749</v>
      </c>
      <c r="G74" s="440">
        <v>0.74578828831363353</v>
      </c>
      <c r="H74" s="439">
        <v>9.9772298935658477E-2</v>
      </c>
      <c r="I74" s="440">
        <v>0.66348994584324616</v>
      </c>
      <c r="J74" s="442">
        <v>7.9994653487225387</v>
      </c>
      <c r="K74" s="440">
        <v>0.10838931412601913</v>
      </c>
      <c r="L74" s="478">
        <v>51.287120100000003</v>
      </c>
      <c r="M74" s="440">
        <v>0.3243277552654798</v>
      </c>
      <c r="N74" s="443">
        <v>5.361986295653689</v>
      </c>
      <c r="O74" s="444">
        <v>6.6141494080959831E-2</v>
      </c>
      <c r="P74" s="445">
        <v>2.6422712771715853</v>
      </c>
      <c r="Q74" s="446">
        <v>3.2569588251420561E-2</v>
      </c>
      <c r="R74" s="447">
        <v>83.589891189457646</v>
      </c>
      <c r="S74" s="447">
        <v>7.6741038933552517</v>
      </c>
      <c r="T74" s="448">
        <v>0.55945932532623543</v>
      </c>
      <c r="U74" s="449">
        <v>8.4325261089591187E-3</v>
      </c>
    </row>
    <row r="75" spans="1:21" x14ac:dyDescent="0.2">
      <c r="A75" s="437" t="s">
        <v>395</v>
      </c>
      <c r="B75" s="438">
        <v>10</v>
      </c>
      <c r="C75" s="422">
        <v>4</v>
      </c>
      <c r="D75" s="439">
        <v>2.6048950199648625E-2</v>
      </c>
      <c r="E75" s="440">
        <v>2.5514460750721617</v>
      </c>
      <c r="F75" s="441">
        <v>6.7937883948317861</v>
      </c>
      <c r="G75" s="440">
        <v>0.72427092617434152</v>
      </c>
      <c r="H75" s="439">
        <v>9.7589505112735786E-2</v>
      </c>
      <c r="I75" s="440">
        <v>0.58447926368306524</v>
      </c>
      <c r="J75" s="442">
        <v>7.8401539176751802</v>
      </c>
      <c r="K75" s="440">
        <v>0.10537957698071984</v>
      </c>
      <c r="L75" s="478">
        <v>49.3648527</v>
      </c>
      <c r="M75" s="440">
        <v>0.33955075165783816</v>
      </c>
      <c r="N75" s="443">
        <v>5.3750221062333834</v>
      </c>
      <c r="O75" s="444">
        <v>6.7302970550092281E-2</v>
      </c>
      <c r="P75" s="445">
        <v>2.6486903979441019</v>
      </c>
      <c r="Q75" s="446">
        <v>3.3141409666505285E-2</v>
      </c>
      <c r="R75" s="447">
        <v>85.316622128616316</v>
      </c>
      <c r="S75" s="447">
        <v>7.52077410513568</v>
      </c>
      <c r="T75" s="448">
        <v>0.49593833872421794</v>
      </c>
      <c r="U75" s="449">
        <v>7.259605471272329E-3</v>
      </c>
    </row>
    <row r="76" spans="1:21" x14ac:dyDescent="0.2">
      <c r="A76" s="437" t="s">
        <v>396</v>
      </c>
      <c r="B76" s="438">
        <v>13</v>
      </c>
      <c r="C76" s="422">
        <v>4</v>
      </c>
      <c r="D76" s="439">
        <v>7.5647084512678126E-2</v>
      </c>
      <c r="E76" s="440">
        <v>1.0712843318740413</v>
      </c>
      <c r="F76" s="441">
        <v>11.989600854678937</v>
      </c>
      <c r="G76" s="440">
        <v>0.76917703455187458</v>
      </c>
      <c r="H76" s="439">
        <v>0.12349893918092049</v>
      </c>
      <c r="I76" s="440">
        <v>0.58908043643806751</v>
      </c>
      <c r="J76" s="442">
        <v>9.1245525509847898</v>
      </c>
      <c r="K76" s="440">
        <v>0.11618677527483509</v>
      </c>
      <c r="L76" s="478">
        <v>69.700195399999998</v>
      </c>
      <c r="M76" s="440">
        <v>0.24352442709666655</v>
      </c>
      <c r="N76" s="443">
        <v>5.2709117316544303</v>
      </c>
      <c r="O76" s="444">
        <v>6.6205027863414007E-2</v>
      </c>
      <c r="P76" s="445">
        <v>2.597423524161111</v>
      </c>
      <c r="Q76" s="446">
        <v>3.2601672557272608E-2</v>
      </c>
      <c r="R76" s="447">
        <v>68.941241580897795</v>
      </c>
      <c r="S76" s="447">
        <v>8.7502135835750217</v>
      </c>
      <c r="T76" s="448">
        <v>0.32695733359649842</v>
      </c>
      <c r="U76" s="449">
        <v>5.0869235578827774E-3</v>
      </c>
    </row>
    <row r="77" spans="1:21" x14ac:dyDescent="0.2">
      <c r="A77" s="420" t="s">
        <v>397</v>
      </c>
      <c r="B77" s="421">
        <v>21</v>
      </c>
      <c r="C77" s="422"/>
      <c r="D77" s="423">
        <v>9.1780891735077377E-2</v>
      </c>
      <c r="E77" s="424">
        <v>0.90947022277993639</v>
      </c>
      <c r="F77" s="425">
        <v>6.3505594850422691</v>
      </c>
      <c r="G77" s="424">
        <v>0.73079089098360384</v>
      </c>
      <c r="H77" s="423">
        <v>7.4841861111795527E-2</v>
      </c>
      <c r="I77" s="424">
        <v>0.88306411068092616</v>
      </c>
      <c r="J77" s="426">
        <v>4.8081541592974757</v>
      </c>
      <c r="K77" s="424">
        <v>0.111138704429987</v>
      </c>
      <c r="L77" s="477">
        <v>51.671695</v>
      </c>
      <c r="M77" s="424">
        <v>0.32296901872574507</v>
      </c>
      <c r="N77" s="427">
        <v>5.1554180181646299</v>
      </c>
      <c r="O77" s="434">
        <v>0.12595153841054094</v>
      </c>
      <c r="P77" s="429">
        <v>2.540549494332236</v>
      </c>
      <c r="Q77" s="435">
        <v>6.2024872448777447E-2</v>
      </c>
      <c r="R77" s="431">
        <v>47.929549648209985</v>
      </c>
      <c r="S77" s="431">
        <v>4.6108763140805085</v>
      </c>
      <c r="T77" s="432">
        <v>0.32527346684239256</v>
      </c>
      <c r="U77" s="436">
        <v>4.8089007904072462E-3</v>
      </c>
    </row>
    <row r="78" spans="1:21" ht="16" thickBot="1" x14ac:dyDescent="0.25">
      <c r="A78" s="450"/>
      <c r="B78" s="450"/>
      <c r="C78" s="450"/>
      <c r="D78" s="450"/>
      <c r="E78" s="450"/>
      <c r="F78" s="450"/>
      <c r="G78" s="450"/>
      <c r="H78" s="450"/>
      <c r="I78" s="450"/>
      <c r="J78" s="450"/>
      <c r="K78" s="450"/>
      <c r="L78" s="450"/>
      <c r="M78" s="450"/>
      <c r="N78" s="450"/>
      <c r="O78" s="450"/>
      <c r="P78" s="451"/>
      <c r="Q78" s="452"/>
      <c r="R78" s="450"/>
      <c r="S78" s="450"/>
      <c r="T78" s="450"/>
      <c r="U78" s="450"/>
    </row>
    <row r="79" spans="1:21" x14ac:dyDescent="0.2">
      <c r="A79" s="417"/>
      <c r="B79" s="417"/>
      <c r="C79" s="417"/>
      <c r="D79" s="417"/>
      <c r="E79" s="417"/>
      <c r="F79" s="417"/>
      <c r="G79" s="417"/>
      <c r="H79" s="417"/>
      <c r="I79" s="417"/>
      <c r="J79" s="417"/>
      <c r="K79" s="417"/>
      <c r="L79" s="417"/>
      <c r="M79" s="417"/>
      <c r="N79" s="417"/>
      <c r="O79" s="417"/>
      <c r="P79" s="418"/>
      <c r="Q79" s="419"/>
      <c r="R79" s="417"/>
      <c r="S79" s="417"/>
      <c r="T79" s="417"/>
      <c r="U79" s="417"/>
    </row>
    <row r="80" spans="1:21" x14ac:dyDescent="0.2">
      <c r="A80" s="417"/>
      <c r="B80" s="417"/>
      <c r="C80" s="453" t="s">
        <v>6</v>
      </c>
      <c r="D80" s="454">
        <v>2.2498818820351429</v>
      </c>
      <c r="E80" s="455">
        <v>0.17922837325203958</v>
      </c>
      <c r="F80" s="456">
        <v>94.218820145663059</v>
      </c>
      <c r="G80" s="455">
        <v>0.19672577489011564</v>
      </c>
      <c r="H80" s="454">
        <v>1.6941211447313027</v>
      </c>
      <c r="I80" s="455">
        <v>0.16055965051939586</v>
      </c>
      <c r="J80" s="457">
        <v>104.24924956044055</v>
      </c>
      <c r="K80" s="455">
        <v>2.8657359970559342E-2</v>
      </c>
      <c r="L80" s="479">
        <v>1214.5690515000001</v>
      </c>
      <c r="M80" s="455">
        <v>7.5310897175255756E-2</v>
      </c>
      <c r="N80" s="458"/>
      <c r="O80" s="459"/>
      <c r="P80" s="460"/>
      <c r="Q80" s="461"/>
      <c r="R80" s="462"/>
      <c r="S80" s="417"/>
      <c r="T80" s="417"/>
      <c r="U80" s="417"/>
    </row>
    <row r="81" spans="1:21" x14ac:dyDescent="0.2">
      <c r="A81" s="463"/>
      <c r="B81" s="463"/>
      <c r="C81" s="463"/>
      <c r="D81" s="463"/>
      <c r="E81" s="463"/>
      <c r="F81" s="463"/>
      <c r="G81" s="463"/>
      <c r="H81" s="463"/>
      <c r="I81" s="463"/>
      <c r="J81" s="463"/>
      <c r="K81" s="463"/>
      <c r="L81" s="463"/>
      <c r="M81" s="463"/>
      <c r="N81" s="463"/>
      <c r="O81" s="463"/>
      <c r="P81" s="463"/>
      <c r="Q81" s="463"/>
      <c r="R81" s="463"/>
      <c r="S81" s="463"/>
      <c r="T81" s="463"/>
      <c r="U81" s="463"/>
    </row>
    <row r="82" spans="1:21" x14ac:dyDescent="0.2">
      <c r="A82" s="463"/>
      <c r="B82" s="463"/>
      <c r="C82" s="463"/>
      <c r="D82" s="463"/>
      <c r="E82" s="463"/>
      <c r="F82" s="463"/>
      <c r="G82" s="463"/>
      <c r="H82" s="463"/>
      <c r="I82" s="463"/>
      <c r="J82" s="463"/>
      <c r="K82" s="463"/>
      <c r="L82" s="463"/>
      <c r="M82" s="463"/>
      <c r="N82" s="463"/>
      <c r="O82" s="463"/>
      <c r="P82" s="463"/>
      <c r="Q82" s="463"/>
      <c r="R82" s="463"/>
      <c r="S82" s="463"/>
      <c r="T82" s="463"/>
      <c r="U82" s="463"/>
    </row>
    <row r="83" spans="1:21" ht="16" thickBot="1" x14ac:dyDescent="0.25">
      <c r="A83" s="417"/>
      <c r="B83" s="417"/>
      <c r="C83" s="417"/>
      <c r="D83" s="463"/>
      <c r="E83" s="417"/>
      <c r="F83" s="417"/>
      <c r="G83" s="417"/>
      <c r="H83" s="463"/>
      <c r="I83" s="463"/>
      <c r="J83" s="463"/>
      <c r="K83" s="417"/>
      <c r="L83" s="417"/>
      <c r="M83" s="417"/>
      <c r="N83" s="417"/>
      <c r="O83" s="417"/>
      <c r="P83" s="417"/>
      <c r="Q83" s="417"/>
      <c r="R83" s="417"/>
      <c r="S83" s="417"/>
      <c r="T83" s="417"/>
      <c r="U83" s="417"/>
    </row>
    <row r="84" spans="1:21" x14ac:dyDescent="0.2">
      <c r="A84" s="908" t="s">
        <v>52</v>
      </c>
      <c r="B84" s="908"/>
      <c r="C84" s="908"/>
      <c r="D84" s="908"/>
      <c r="E84" s="908"/>
      <c r="F84" s="908"/>
      <c r="G84" s="908"/>
      <c r="H84" s="908"/>
      <c r="I84" s="464"/>
      <c r="J84" s="908" t="s">
        <v>7</v>
      </c>
      <c r="K84" s="908"/>
      <c r="L84" s="917" t="s">
        <v>50</v>
      </c>
      <c r="M84" s="919" t="s">
        <v>44</v>
      </c>
      <c r="N84" s="917" t="s">
        <v>49</v>
      </c>
      <c r="O84" s="919" t="s">
        <v>44</v>
      </c>
      <c r="P84" s="413" t="s">
        <v>85</v>
      </c>
      <c r="Q84" s="414" t="s">
        <v>44</v>
      </c>
      <c r="R84" s="921" t="s">
        <v>8</v>
      </c>
      <c r="S84" s="415" t="s">
        <v>47</v>
      </c>
      <c r="T84" s="917" t="s">
        <v>9</v>
      </c>
      <c r="U84" s="919" t="s">
        <v>44</v>
      </c>
    </row>
    <row r="85" spans="1:21" ht="16" thickBot="1" x14ac:dyDescent="0.25">
      <c r="A85" s="909"/>
      <c r="B85" s="909"/>
      <c r="C85" s="909"/>
      <c r="D85" s="909"/>
      <c r="E85" s="909"/>
      <c r="F85" s="909"/>
      <c r="G85" s="909"/>
      <c r="H85" s="909"/>
      <c r="I85" s="464"/>
      <c r="J85" s="909"/>
      <c r="K85" s="909"/>
      <c r="L85" s="918"/>
      <c r="M85" s="920"/>
      <c r="N85" s="918"/>
      <c r="O85" s="920"/>
      <c r="P85" s="923" t="s">
        <v>86</v>
      </c>
      <c r="Q85" s="923"/>
      <c r="R85" s="922"/>
      <c r="S85" s="416" t="s">
        <v>46</v>
      </c>
      <c r="T85" s="912"/>
      <c r="U85" s="912"/>
    </row>
    <row r="86" spans="1:21" x14ac:dyDescent="0.2">
      <c r="A86" s="417"/>
      <c r="B86" s="417"/>
      <c r="C86" s="417"/>
      <c r="D86" s="463"/>
      <c r="E86" s="417"/>
      <c r="F86" s="417"/>
      <c r="G86" s="417"/>
      <c r="H86" s="463"/>
      <c r="I86" s="463"/>
      <c r="J86" s="417"/>
      <c r="K86" s="417"/>
      <c r="L86" s="417"/>
      <c r="M86" s="417"/>
      <c r="N86" s="417"/>
      <c r="O86" s="417"/>
      <c r="P86" s="418"/>
      <c r="Q86" s="419"/>
      <c r="R86" s="419"/>
      <c r="S86" s="417"/>
      <c r="T86" s="417"/>
      <c r="U86" s="417"/>
    </row>
    <row r="87" spans="1:21" x14ac:dyDescent="0.2">
      <c r="A87" s="896" t="s">
        <v>385</v>
      </c>
      <c r="B87" s="896"/>
      <c r="C87" s="896"/>
      <c r="D87" s="896"/>
      <c r="E87" s="896" t="s">
        <v>63</v>
      </c>
      <c r="F87" s="896"/>
      <c r="G87" s="896"/>
      <c r="H87" s="896"/>
      <c r="I87" s="463"/>
      <c r="J87" s="905" t="s">
        <v>81</v>
      </c>
      <c r="K87" s="905"/>
      <c r="L87" s="899"/>
      <c r="M87" s="461"/>
      <c r="N87" s="906">
        <v>5.33764768458727</v>
      </c>
      <c r="O87" s="465">
        <v>2.6167991070613152E-2</v>
      </c>
      <c r="P87" s="902">
        <v>2.6302863477811336</v>
      </c>
      <c r="Q87" s="466">
        <v>1.9562556585922874E-2</v>
      </c>
      <c r="R87" s="467">
        <v>1.4191710511707545</v>
      </c>
      <c r="S87" s="468">
        <v>89.821114658595533</v>
      </c>
      <c r="T87" s="910">
        <v>0.43913036327538663</v>
      </c>
      <c r="U87" s="914">
        <v>6.0010374181694873E-2</v>
      </c>
    </row>
    <row r="88" spans="1:21" x14ac:dyDescent="0.2">
      <c r="A88" s="896" t="s">
        <v>101</v>
      </c>
      <c r="B88" s="896"/>
      <c r="C88" s="896"/>
      <c r="D88" s="896"/>
      <c r="E88" s="896" t="s">
        <v>64</v>
      </c>
      <c r="F88" s="896"/>
      <c r="G88" s="896"/>
      <c r="H88" s="896"/>
      <c r="I88" s="463"/>
      <c r="J88" s="905"/>
      <c r="K88" s="905"/>
      <c r="L88" s="899"/>
      <c r="M88" s="461"/>
      <c r="N88" s="899"/>
      <c r="O88" s="469">
        <v>4.9025324669094515E-3</v>
      </c>
      <c r="P88" s="899"/>
      <c r="Q88" s="469">
        <v>7.4374246752356554E-3</v>
      </c>
      <c r="R88" s="470">
        <v>0.12789036990053002</v>
      </c>
      <c r="S88" s="471">
        <v>16</v>
      </c>
      <c r="T88" s="900"/>
      <c r="U88" s="900"/>
    </row>
    <row r="89" spans="1:21" x14ac:dyDescent="0.2">
      <c r="A89" s="896" t="s">
        <v>386</v>
      </c>
      <c r="B89" s="896"/>
      <c r="C89" s="896"/>
      <c r="D89" s="896"/>
      <c r="E89" s="896" t="s">
        <v>65</v>
      </c>
      <c r="F89" s="896"/>
      <c r="G89" s="896"/>
      <c r="H89" s="896"/>
      <c r="I89" s="463"/>
      <c r="J89" s="897" t="s">
        <v>103</v>
      </c>
      <c r="K89" s="898"/>
      <c r="L89" s="898"/>
      <c r="M89" s="898"/>
      <c r="N89" s="898"/>
      <c r="O89" s="898"/>
      <c r="P89" s="898"/>
      <c r="Q89" s="466">
        <v>5.843215437455037E-2</v>
      </c>
      <c r="R89" s="467">
        <v>1.7302967433402214</v>
      </c>
      <c r="S89" s="901" t="s">
        <v>15</v>
      </c>
      <c r="T89" s="901"/>
      <c r="U89" s="901"/>
    </row>
    <row r="90" spans="1:21" x14ac:dyDescent="0.2">
      <c r="A90" s="896" t="s">
        <v>10</v>
      </c>
      <c r="B90" s="896"/>
      <c r="C90" s="896"/>
      <c r="D90" s="896"/>
      <c r="E90" s="896" t="s">
        <v>66</v>
      </c>
      <c r="F90" s="896"/>
      <c r="G90" s="896"/>
      <c r="H90" s="896"/>
      <c r="I90" s="463"/>
      <c r="J90" s="897" t="s">
        <v>104</v>
      </c>
      <c r="K90" s="898"/>
      <c r="L90" s="898"/>
      <c r="M90" s="898"/>
      <c r="N90" s="898"/>
      <c r="O90" s="898"/>
      <c r="P90" s="898"/>
      <c r="Q90" s="466">
        <v>1.2885803187546677E-2</v>
      </c>
      <c r="R90" s="472">
        <v>1.1912896588029103</v>
      </c>
      <c r="S90" s="901" t="s">
        <v>13</v>
      </c>
      <c r="T90" s="901"/>
      <c r="U90" s="901"/>
    </row>
    <row r="91" spans="1:21" x14ac:dyDescent="0.2">
      <c r="A91" s="896" t="s">
        <v>53</v>
      </c>
      <c r="B91" s="896"/>
      <c r="C91" s="896"/>
      <c r="D91" s="896"/>
      <c r="E91" s="896" t="s">
        <v>67</v>
      </c>
      <c r="F91" s="896"/>
      <c r="G91" s="896"/>
      <c r="H91" s="896"/>
      <c r="I91" s="463"/>
      <c r="J91" s="473"/>
      <c r="K91" s="473"/>
      <c r="L91" s="473"/>
      <c r="M91" s="473"/>
      <c r="N91" s="473"/>
      <c r="O91" s="473"/>
      <c r="P91" s="460"/>
      <c r="Q91" s="461"/>
      <c r="R91" s="460"/>
      <c r="S91" s="462"/>
      <c r="T91" s="462"/>
      <c r="U91" s="462"/>
    </row>
    <row r="92" spans="1:21" x14ac:dyDescent="0.2">
      <c r="A92" s="896" t="s">
        <v>12</v>
      </c>
      <c r="B92" s="896"/>
      <c r="C92" s="896"/>
      <c r="D92" s="896"/>
      <c r="E92" s="896" t="s">
        <v>68</v>
      </c>
      <c r="F92" s="896"/>
      <c r="G92" s="896"/>
      <c r="H92" s="896"/>
      <c r="I92" s="463"/>
      <c r="J92" s="905" t="s">
        <v>56</v>
      </c>
      <c r="K92" s="905"/>
      <c r="L92" s="899"/>
      <c r="M92" s="461"/>
      <c r="N92" s="906">
        <v>5.2807960057641479</v>
      </c>
      <c r="O92" s="465">
        <v>2.9441814705406869E-2</v>
      </c>
      <c r="P92" s="902">
        <v>2.6022908801600013</v>
      </c>
      <c r="Q92" s="466">
        <v>2.0549008719815205E-2</v>
      </c>
      <c r="R92" s="899"/>
      <c r="S92" s="915">
        <v>23</v>
      </c>
      <c r="T92" s="910">
        <v>0.4754879254204889</v>
      </c>
      <c r="U92" s="914">
        <v>1.8905843866165748E-3</v>
      </c>
    </row>
    <row r="93" spans="1:21" x14ac:dyDescent="0.2">
      <c r="A93" s="896" t="s">
        <v>54</v>
      </c>
      <c r="B93" s="896"/>
      <c r="C93" s="896"/>
      <c r="D93" s="896"/>
      <c r="E93" s="896" t="s">
        <v>69</v>
      </c>
      <c r="F93" s="896"/>
      <c r="G93" s="896"/>
      <c r="H93" s="896"/>
      <c r="I93" s="463"/>
      <c r="J93" s="905"/>
      <c r="K93" s="905"/>
      <c r="L93" s="899"/>
      <c r="M93" s="461"/>
      <c r="N93" s="899"/>
      <c r="O93" s="469">
        <v>5.5752607510818905E-3</v>
      </c>
      <c r="P93" s="899"/>
      <c r="Q93" s="469">
        <v>7.8965072184980917E-3</v>
      </c>
      <c r="R93" s="899"/>
      <c r="S93" s="916"/>
      <c r="T93" s="900"/>
      <c r="U93" s="900"/>
    </row>
    <row r="94" spans="1:21" x14ac:dyDescent="0.2">
      <c r="A94" s="896" t="s">
        <v>148</v>
      </c>
      <c r="B94" s="896"/>
      <c r="C94" s="896"/>
      <c r="D94" s="896"/>
      <c r="E94" s="896" t="s">
        <v>70</v>
      </c>
      <c r="F94" s="896"/>
      <c r="G94" s="896"/>
      <c r="H94" s="896"/>
      <c r="I94" s="463"/>
      <c r="J94" s="897" t="s">
        <v>103</v>
      </c>
      <c r="K94" s="898"/>
      <c r="L94" s="898"/>
      <c r="M94" s="898"/>
      <c r="N94" s="898"/>
      <c r="O94" s="898"/>
      <c r="P94" s="898"/>
      <c r="Q94" s="466">
        <v>5.8221383179381095E-2</v>
      </c>
      <c r="R94" s="460"/>
      <c r="S94" s="462"/>
      <c r="T94" s="462"/>
      <c r="U94" s="462"/>
    </row>
    <row r="95" spans="1:21" x14ac:dyDescent="0.2">
      <c r="A95" s="896" t="s">
        <v>55</v>
      </c>
      <c r="B95" s="896"/>
      <c r="C95" s="896"/>
      <c r="D95" s="896"/>
      <c r="E95" s="896" t="s">
        <v>71</v>
      </c>
      <c r="F95" s="896"/>
      <c r="G95" s="896"/>
      <c r="H95" s="896"/>
      <c r="I95" s="463"/>
      <c r="J95" s="897" t="s">
        <v>104</v>
      </c>
      <c r="K95" s="898"/>
      <c r="L95" s="898"/>
      <c r="M95" s="898"/>
      <c r="N95" s="898"/>
      <c r="O95" s="898"/>
      <c r="P95" s="898"/>
      <c r="Q95" s="466">
        <v>1.4498141319208464E-2</v>
      </c>
      <c r="R95" s="460"/>
      <c r="S95" s="462"/>
      <c r="T95" s="462"/>
      <c r="U95" s="462"/>
    </row>
    <row r="96" spans="1:21" x14ac:dyDescent="0.2">
      <c r="A96" s="896" t="s">
        <v>176</v>
      </c>
      <c r="B96" s="896"/>
      <c r="C96" s="896"/>
      <c r="D96" s="896"/>
      <c r="E96" s="896" t="s">
        <v>72</v>
      </c>
      <c r="F96" s="896"/>
      <c r="G96" s="896"/>
      <c r="H96" s="896"/>
      <c r="I96" s="463"/>
      <c r="J96" s="474"/>
      <c r="K96" s="475"/>
      <c r="L96" s="475"/>
      <c r="M96" s="475"/>
      <c r="N96" s="475"/>
      <c r="O96" s="475"/>
      <c r="P96" s="475"/>
      <c r="Q96" s="461"/>
      <c r="R96" s="460"/>
      <c r="S96" s="462"/>
      <c r="T96" s="462"/>
      <c r="U96" s="462"/>
    </row>
    <row r="97" spans="1:21" x14ac:dyDescent="0.2">
      <c r="A97" s="896" t="s">
        <v>177</v>
      </c>
      <c r="B97" s="896"/>
      <c r="C97" s="896"/>
      <c r="D97" s="896"/>
      <c r="E97" s="896" t="s">
        <v>73</v>
      </c>
      <c r="F97" s="896"/>
      <c r="G97" s="896"/>
      <c r="H97" s="896"/>
      <c r="I97" s="463"/>
      <c r="J97" s="905" t="s">
        <v>82</v>
      </c>
      <c r="K97" s="905"/>
      <c r="L97" s="902">
        <v>297.64004931608758</v>
      </c>
      <c r="M97" s="466">
        <v>2.9038617938636659</v>
      </c>
      <c r="N97" s="906">
        <v>5.343266425848352</v>
      </c>
      <c r="O97" s="465">
        <v>3.473578307409031E-2</v>
      </c>
      <c r="P97" s="902">
        <v>2.6330531608367336</v>
      </c>
      <c r="Q97" s="466">
        <v>2.2576070780685624E-2</v>
      </c>
      <c r="R97" s="467">
        <v>1.5025642603418423</v>
      </c>
      <c r="S97" s="468">
        <v>89.821114658595533</v>
      </c>
      <c r="T97" s="899"/>
      <c r="U97" s="896"/>
    </row>
    <row r="98" spans="1:21" x14ac:dyDescent="0.2">
      <c r="A98" s="896" t="s">
        <v>179</v>
      </c>
      <c r="B98" s="896"/>
      <c r="C98" s="896"/>
      <c r="D98" s="896"/>
      <c r="E98" s="896" t="s">
        <v>74</v>
      </c>
      <c r="F98" s="896"/>
      <c r="G98" s="896"/>
      <c r="H98" s="896"/>
      <c r="I98" s="463"/>
      <c r="J98" s="905"/>
      <c r="K98" s="905"/>
      <c r="L98" s="899"/>
      <c r="M98" s="469">
        <v>9.7562871681284562E-3</v>
      </c>
      <c r="N98" s="899"/>
      <c r="O98" s="469">
        <v>6.5008517834809817E-3</v>
      </c>
      <c r="P98" s="899"/>
      <c r="Q98" s="469">
        <v>8.574103674196757E-3</v>
      </c>
      <c r="R98" s="470">
        <v>0.10071606770745112</v>
      </c>
      <c r="S98" s="471">
        <v>16</v>
      </c>
      <c r="T98" s="900"/>
      <c r="U98" s="900"/>
    </row>
    <row r="99" spans="1:21" x14ac:dyDescent="0.2">
      <c r="A99" s="896" t="s">
        <v>180</v>
      </c>
      <c r="B99" s="896"/>
      <c r="C99" s="896"/>
      <c r="D99" s="896"/>
      <c r="E99" s="896" t="s">
        <v>75</v>
      </c>
      <c r="F99" s="896"/>
      <c r="G99" s="896"/>
      <c r="H99" s="896"/>
      <c r="I99" s="463"/>
      <c r="J99" s="897" t="s">
        <v>103</v>
      </c>
      <c r="K99" s="898"/>
      <c r="L99" s="898"/>
      <c r="M99" s="898"/>
      <c r="N99" s="898"/>
      <c r="O99" s="898"/>
      <c r="P99" s="898"/>
      <c r="Q99" s="466">
        <v>5.956240215635613E-2</v>
      </c>
      <c r="R99" s="467">
        <v>1.7559289460184544</v>
      </c>
      <c r="S99" s="901" t="s">
        <v>15</v>
      </c>
      <c r="T99" s="901"/>
      <c r="U99" s="901"/>
    </row>
    <row r="100" spans="1:21" x14ac:dyDescent="0.2">
      <c r="A100" s="896" t="s">
        <v>181</v>
      </c>
      <c r="B100" s="896"/>
      <c r="C100" s="896"/>
      <c r="D100" s="896"/>
      <c r="E100" s="896" t="s">
        <v>76</v>
      </c>
      <c r="F100" s="896"/>
      <c r="G100" s="896"/>
      <c r="H100" s="896"/>
      <c r="I100" s="417"/>
      <c r="J100" s="897" t="s">
        <v>104</v>
      </c>
      <c r="K100" s="898"/>
      <c r="L100" s="898"/>
      <c r="M100" s="898"/>
      <c r="N100" s="898"/>
      <c r="O100" s="898"/>
      <c r="P100" s="898"/>
      <c r="Q100" s="466">
        <v>1.7104782191326249E-2</v>
      </c>
      <c r="R100" s="472">
        <v>1.2257912792730425</v>
      </c>
      <c r="S100" s="901" t="s">
        <v>13</v>
      </c>
      <c r="T100" s="901"/>
      <c r="U100" s="901"/>
    </row>
    <row r="101" spans="1:21" x14ac:dyDescent="0.2">
      <c r="A101" s="896" t="s">
        <v>60</v>
      </c>
      <c r="B101" s="896"/>
      <c r="C101" s="896"/>
      <c r="D101" s="896"/>
      <c r="E101" s="896" t="s">
        <v>77</v>
      </c>
      <c r="F101" s="896"/>
      <c r="G101" s="896"/>
      <c r="H101" s="896"/>
      <c r="I101" s="417"/>
      <c r="J101" s="897"/>
      <c r="K101" s="898"/>
      <c r="L101" s="898"/>
      <c r="M101" s="898"/>
      <c r="N101" s="898"/>
      <c r="O101" s="898"/>
      <c r="P101" s="898"/>
      <c r="Q101" s="903">
        <v>37</v>
      </c>
      <c r="R101" s="899"/>
      <c r="S101" s="901" t="s">
        <v>58</v>
      </c>
      <c r="T101" s="901"/>
      <c r="U101" s="901"/>
    </row>
    <row r="102" spans="1:21" x14ac:dyDescent="0.2">
      <c r="A102" s="896" t="s">
        <v>61</v>
      </c>
      <c r="B102" s="896"/>
      <c r="C102" s="896"/>
      <c r="D102" s="896"/>
      <c r="E102" s="896" t="s">
        <v>78</v>
      </c>
      <c r="F102" s="896"/>
      <c r="G102" s="896"/>
      <c r="H102" s="896"/>
      <c r="I102" s="417"/>
      <c r="J102" s="897"/>
      <c r="K102" s="898"/>
      <c r="L102" s="898"/>
      <c r="M102" s="898"/>
      <c r="N102" s="898"/>
      <c r="O102" s="898"/>
      <c r="P102" s="898"/>
      <c r="Q102" s="904">
        <v>5.0597096253213181E-5</v>
      </c>
      <c r="R102" s="899"/>
      <c r="S102" s="901" t="s">
        <v>57</v>
      </c>
      <c r="T102" s="901"/>
      <c r="U102" s="901"/>
    </row>
    <row r="103" spans="1:21" x14ac:dyDescent="0.2">
      <c r="A103" s="896" t="s">
        <v>11</v>
      </c>
      <c r="B103" s="896"/>
      <c r="C103" s="896"/>
      <c r="D103" s="896"/>
      <c r="E103" s="896" t="s">
        <v>79</v>
      </c>
      <c r="F103" s="896"/>
      <c r="G103" s="896"/>
      <c r="H103" s="896"/>
      <c r="I103" s="417"/>
      <c r="J103" s="474"/>
      <c r="K103" s="475"/>
      <c r="L103" s="475"/>
      <c r="M103" s="475"/>
      <c r="N103" s="475"/>
      <c r="O103" s="475"/>
      <c r="P103" s="475"/>
      <c r="Q103" s="461"/>
      <c r="R103" s="460"/>
      <c r="S103" s="462"/>
      <c r="T103" s="462"/>
      <c r="U103" s="462"/>
    </row>
    <row r="104" spans="1:21" x14ac:dyDescent="0.2">
      <c r="A104" s="896" t="s">
        <v>182</v>
      </c>
      <c r="B104" s="896"/>
      <c r="C104" s="896"/>
      <c r="D104" s="896"/>
      <c r="E104" s="896" t="s">
        <v>80</v>
      </c>
      <c r="F104" s="896"/>
      <c r="G104" s="896"/>
      <c r="H104" s="896"/>
      <c r="I104" s="417"/>
      <c r="J104" s="905" t="s">
        <v>83</v>
      </c>
      <c r="K104" s="905"/>
      <c r="L104" s="902">
        <v>297.71246017350046</v>
      </c>
      <c r="M104" s="466">
        <v>2.8875048886195698</v>
      </c>
      <c r="N104" s="906">
        <v>5.3443221451318967</v>
      </c>
      <c r="O104" s="465">
        <v>3.4442160336394259E-2</v>
      </c>
      <c r="P104" s="902">
        <v>2.633573023762898</v>
      </c>
      <c r="Q104" s="466">
        <v>2.2468625274920759E-2</v>
      </c>
      <c r="R104" s="467">
        <v>1.4943632766587462</v>
      </c>
      <c r="S104" s="468">
        <v>89.821114658595533</v>
      </c>
      <c r="T104" s="899"/>
      <c r="U104" s="896"/>
    </row>
    <row r="105" spans="1:21" x14ac:dyDescent="0.2">
      <c r="A105" s="896" t="s">
        <v>184</v>
      </c>
      <c r="B105" s="896"/>
      <c r="C105" s="896"/>
      <c r="D105" s="896"/>
      <c r="E105" s="896" t="s">
        <v>62</v>
      </c>
      <c r="F105" s="896"/>
      <c r="G105" s="896"/>
      <c r="H105" s="896"/>
      <c r="I105" s="417"/>
      <c r="J105" s="905"/>
      <c r="K105" s="905"/>
      <c r="L105" s="899"/>
      <c r="M105" s="469">
        <v>9.6989722463641376E-3</v>
      </c>
      <c r="N105" s="899"/>
      <c r="O105" s="469">
        <v>6.4446265402933033E-3</v>
      </c>
      <c r="P105" s="899"/>
      <c r="Q105" s="469">
        <v>8.5316127831599562E-3</v>
      </c>
      <c r="R105" s="470">
        <v>0.10367192226037335</v>
      </c>
      <c r="S105" s="471">
        <v>16</v>
      </c>
      <c r="T105" s="900"/>
      <c r="U105" s="900"/>
    </row>
    <row r="106" spans="1:21" x14ac:dyDescent="0.2">
      <c r="A106" s="896" t="s">
        <v>185</v>
      </c>
      <c r="B106" s="896"/>
      <c r="C106" s="896"/>
      <c r="D106" s="896"/>
      <c r="E106" s="896" t="s">
        <v>62</v>
      </c>
      <c r="F106" s="896"/>
      <c r="G106" s="896"/>
      <c r="H106" s="896"/>
      <c r="I106" s="417"/>
      <c r="J106" s="897" t="s">
        <v>103</v>
      </c>
      <c r="K106" s="898"/>
      <c r="L106" s="898"/>
      <c r="M106" s="898"/>
      <c r="N106" s="898"/>
      <c r="O106" s="898"/>
      <c r="P106" s="898"/>
      <c r="Q106" s="466">
        <v>5.9531831609426468E-2</v>
      </c>
      <c r="R106" s="467">
        <v>1.7559289460184544</v>
      </c>
      <c r="S106" s="901" t="s">
        <v>15</v>
      </c>
      <c r="T106" s="901"/>
      <c r="U106" s="901"/>
    </row>
    <row r="107" spans="1:21" x14ac:dyDescent="0.2">
      <c r="A107" s="896" t="s">
        <v>62</v>
      </c>
      <c r="B107" s="896"/>
      <c r="C107" s="896"/>
      <c r="D107" s="896"/>
      <c r="E107" s="896" t="s">
        <v>62</v>
      </c>
      <c r="F107" s="896"/>
      <c r="G107" s="896"/>
      <c r="H107" s="896"/>
      <c r="I107" s="417"/>
      <c r="J107" s="897" t="s">
        <v>104</v>
      </c>
      <c r="K107" s="898"/>
      <c r="L107" s="898"/>
      <c r="M107" s="898"/>
      <c r="N107" s="898"/>
      <c r="O107" s="898"/>
      <c r="P107" s="898"/>
      <c r="Q107" s="466">
        <v>1.6960190077437452E-2</v>
      </c>
      <c r="R107" s="472">
        <v>1.2224415227972036</v>
      </c>
      <c r="S107" s="901" t="s">
        <v>13</v>
      </c>
      <c r="T107" s="901"/>
      <c r="U107" s="901"/>
    </row>
    <row r="108" spans="1:21" x14ac:dyDescent="0.2">
      <c r="A108" s="896" t="s">
        <v>62</v>
      </c>
      <c r="B108" s="896"/>
      <c r="C108" s="896"/>
      <c r="D108" s="896"/>
      <c r="E108" s="896" t="s">
        <v>62</v>
      </c>
      <c r="F108" s="896"/>
      <c r="G108" s="896"/>
      <c r="H108" s="896"/>
      <c r="I108" s="417"/>
      <c r="J108" s="897"/>
      <c r="K108" s="898"/>
      <c r="L108" s="898"/>
      <c r="M108" s="898"/>
      <c r="N108" s="898"/>
      <c r="O108" s="898"/>
      <c r="P108" s="898"/>
      <c r="Q108" s="903">
        <v>3</v>
      </c>
      <c r="R108" s="899"/>
      <c r="S108" s="901" t="s">
        <v>58</v>
      </c>
      <c r="T108" s="901"/>
      <c r="U108" s="901"/>
    </row>
    <row r="109" spans="1:21" x14ac:dyDescent="0.2">
      <c r="A109" s="896" t="s">
        <v>62</v>
      </c>
      <c r="B109" s="896"/>
      <c r="C109" s="896"/>
      <c r="D109" s="896"/>
      <c r="E109" s="896" t="s">
        <v>62</v>
      </c>
      <c r="F109" s="896"/>
      <c r="G109" s="896"/>
      <c r="H109" s="896"/>
      <c r="I109" s="417"/>
      <c r="J109" s="897"/>
      <c r="K109" s="898"/>
      <c r="L109" s="898"/>
      <c r="M109" s="898"/>
      <c r="N109" s="898"/>
      <c r="O109" s="898"/>
      <c r="P109" s="898"/>
      <c r="Q109" s="904">
        <v>3.4131487960564755E-4</v>
      </c>
      <c r="R109" s="899"/>
      <c r="S109" s="901" t="s">
        <v>57</v>
      </c>
      <c r="T109" s="901"/>
      <c r="U109" s="901"/>
    </row>
    <row r="110" spans="1:21" x14ac:dyDescent="0.2">
      <c r="A110" s="896" t="s">
        <v>62</v>
      </c>
      <c r="B110" s="896"/>
      <c r="C110" s="896"/>
      <c r="D110" s="896"/>
      <c r="E110" s="896" t="s">
        <v>62</v>
      </c>
      <c r="F110" s="896"/>
      <c r="G110" s="896"/>
      <c r="H110" s="896"/>
      <c r="I110" s="417"/>
      <c r="J110" s="897"/>
      <c r="K110" s="898"/>
      <c r="L110" s="898"/>
      <c r="M110" s="898"/>
      <c r="N110" s="898"/>
      <c r="O110" s="898"/>
      <c r="P110" s="898"/>
      <c r="Q110" s="907">
        <v>0.72187399497890148</v>
      </c>
      <c r="R110" s="899"/>
      <c r="S110" s="901" t="s">
        <v>59</v>
      </c>
      <c r="T110" s="901"/>
      <c r="U110" s="901"/>
    </row>
    <row r="111" spans="1:21" x14ac:dyDescent="0.2">
      <c r="A111" s="896" t="s">
        <v>62</v>
      </c>
      <c r="B111" s="896"/>
      <c r="C111" s="896"/>
      <c r="D111" s="896"/>
      <c r="E111" s="896" t="s">
        <v>62</v>
      </c>
      <c r="F111" s="896"/>
      <c r="G111" s="896"/>
      <c r="H111" s="896"/>
      <c r="I111" s="417"/>
      <c r="J111" s="897"/>
      <c r="K111" s="898"/>
      <c r="L111" s="898"/>
      <c r="M111" s="898"/>
      <c r="N111" s="898"/>
      <c r="O111" s="898"/>
      <c r="P111" s="898"/>
      <c r="Q111" s="896"/>
      <c r="R111" s="899"/>
      <c r="S111" s="901"/>
      <c r="T111" s="901"/>
      <c r="U111" s="901"/>
    </row>
    <row r="112" spans="1:21" ht="16" thickBot="1" x14ac:dyDescent="0.25">
      <c r="A112" s="450"/>
      <c r="B112" s="450"/>
      <c r="C112" s="450"/>
      <c r="D112" s="476"/>
      <c r="E112" s="450"/>
      <c r="F112" s="450"/>
      <c r="G112" s="450"/>
      <c r="H112" s="476"/>
      <c r="I112" s="417"/>
      <c r="J112" s="450"/>
      <c r="K112" s="450"/>
      <c r="L112" s="450"/>
      <c r="M112" s="450"/>
      <c r="N112" s="450"/>
      <c r="O112" s="450"/>
      <c r="P112" s="451"/>
      <c r="Q112" s="452"/>
      <c r="R112" s="452"/>
      <c r="S112" s="450"/>
      <c r="T112" s="450"/>
      <c r="U112" s="450"/>
    </row>
    <row r="113" spans="1:21" x14ac:dyDescent="0.2">
      <c r="A113" s="417"/>
      <c r="B113" s="417"/>
      <c r="C113" s="417"/>
      <c r="D113" s="463"/>
      <c r="E113" s="417"/>
      <c r="F113" s="417"/>
      <c r="G113" s="417"/>
      <c r="H113" s="463"/>
      <c r="I113" s="417"/>
      <c r="J113" s="463"/>
      <c r="K113" s="417"/>
      <c r="L113" s="417"/>
      <c r="M113" s="417"/>
      <c r="N113" s="417"/>
      <c r="O113" s="417"/>
      <c r="P113" s="418"/>
      <c r="Q113" s="419"/>
      <c r="R113" s="417"/>
      <c r="S113" s="417"/>
      <c r="T113" s="417"/>
      <c r="U113" s="417"/>
    </row>
  </sheetData>
  <mergeCells count="405">
    <mergeCell ref="S45:U45"/>
    <mergeCell ref="J39:P39"/>
    <mergeCell ref="S39:U39"/>
    <mergeCell ref="S48:U48"/>
    <mergeCell ref="S44:U44"/>
    <mergeCell ref="J49:P49"/>
    <mergeCell ref="J44:P44"/>
    <mergeCell ref="E43:H43"/>
    <mergeCell ref="E44:H44"/>
    <mergeCell ref="E40:H40"/>
    <mergeCell ref="E41:H41"/>
    <mergeCell ref="E42:H42"/>
    <mergeCell ref="A34:D34"/>
    <mergeCell ref="A35:D35"/>
    <mergeCell ref="A36:D36"/>
    <mergeCell ref="A37:D37"/>
    <mergeCell ref="A38:D38"/>
    <mergeCell ref="E37:H37"/>
    <mergeCell ref="A43:D43"/>
    <mergeCell ref="A39:D39"/>
    <mergeCell ref="A40:D40"/>
    <mergeCell ref="A41:D41"/>
    <mergeCell ref="A42:D42"/>
    <mergeCell ref="E38:H38"/>
    <mergeCell ref="E39:H39"/>
    <mergeCell ref="U35:U36"/>
    <mergeCell ref="J37:P37"/>
    <mergeCell ref="S37:U37"/>
    <mergeCell ref="L35:L36"/>
    <mergeCell ref="J35:K36"/>
    <mergeCell ref="N35:N36"/>
    <mergeCell ref="P35:P36"/>
    <mergeCell ref="J40:P40"/>
    <mergeCell ref="J42:K43"/>
    <mergeCell ref="N42:N43"/>
    <mergeCell ref="P42:P43"/>
    <mergeCell ref="T42:T43"/>
    <mergeCell ref="U42:U43"/>
    <mergeCell ref="L42:L43"/>
    <mergeCell ref="S40:U40"/>
    <mergeCell ref="T35:T36"/>
    <mergeCell ref="J38:P38"/>
    <mergeCell ref="S38:U38"/>
    <mergeCell ref="Q39:R39"/>
    <mergeCell ref="Q40:R40"/>
    <mergeCell ref="A22:H23"/>
    <mergeCell ref="A25:D25"/>
    <mergeCell ref="A32:D32"/>
    <mergeCell ref="A33:D33"/>
    <mergeCell ref="A27:D27"/>
    <mergeCell ref="E27:H27"/>
    <mergeCell ref="A26:D26"/>
    <mergeCell ref="E26:H26"/>
    <mergeCell ref="A30:D30"/>
    <mergeCell ref="A31:D31"/>
    <mergeCell ref="A28:D28"/>
    <mergeCell ref="E28:H28"/>
    <mergeCell ref="A29:D29"/>
    <mergeCell ref="E29:H29"/>
    <mergeCell ref="E25:H25"/>
    <mergeCell ref="E32:H32"/>
    <mergeCell ref="E30:H30"/>
    <mergeCell ref="E31:H31"/>
    <mergeCell ref="P30:P31"/>
    <mergeCell ref="R30:R31"/>
    <mergeCell ref="S30:S31"/>
    <mergeCell ref="E33:H33"/>
    <mergeCell ref="E34:H34"/>
    <mergeCell ref="E35:H35"/>
    <mergeCell ref="E36:H36"/>
    <mergeCell ref="J33:P33"/>
    <mergeCell ref="J32:P32"/>
    <mergeCell ref="T30:T31"/>
    <mergeCell ref="J30:K31"/>
    <mergeCell ref="I1:I2"/>
    <mergeCell ref="H1:H2"/>
    <mergeCell ref="G1:G2"/>
    <mergeCell ref="F1:F2"/>
    <mergeCell ref="E1:E2"/>
    <mergeCell ref="N30:N31"/>
    <mergeCell ref="J27:P27"/>
    <mergeCell ref="N1:N2"/>
    <mergeCell ref="O1:O2"/>
    <mergeCell ref="L1:L2"/>
    <mergeCell ref="M1:M2"/>
    <mergeCell ref="J28:P28"/>
    <mergeCell ref="S28:U28"/>
    <mergeCell ref="T25:T26"/>
    <mergeCell ref="U25:U26"/>
    <mergeCell ref="J25:K26"/>
    <mergeCell ref="N25:N26"/>
    <mergeCell ref="P25:P26"/>
    <mergeCell ref="U30:U31"/>
    <mergeCell ref="L25:L26"/>
    <mergeCell ref="L30:L31"/>
    <mergeCell ref="J22:K23"/>
    <mergeCell ref="N22:N23"/>
    <mergeCell ref="O22:O23"/>
    <mergeCell ref="R22:R23"/>
    <mergeCell ref="T22:T23"/>
    <mergeCell ref="U22:U23"/>
    <mergeCell ref="P23:Q23"/>
    <mergeCell ref="K1:K2"/>
    <mergeCell ref="S27:U27"/>
    <mergeCell ref="L22:L23"/>
    <mergeCell ref="M22:M23"/>
    <mergeCell ref="W1:X2"/>
    <mergeCell ref="Y1:Y2"/>
    <mergeCell ref="Z1:Z2"/>
    <mergeCell ref="AF1:AF2"/>
    <mergeCell ref="T1:T2"/>
    <mergeCell ref="A1:B2"/>
    <mergeCell ref="C1:C2"/>
    <mergeCell ref="D1:D2"/>
    <mergeCell ref="J1:J2"/>
    <mergeCell ref="U1:U2"/>
    <mergeCell ref="P2:Q2"/>
    <mergeCell ref="AP24:AP25"/>
    <mergeCell ref="AQ24:AQ25"/>
    <mergeCell ref="AF24:AG25"/>
    <mergeCell ref="AJ24:AJ25"/>
    <mergeCell ref="AL24:AL25"/>
    <mergeCell ref="AF26:AL26"/>
    <mergeCell ref="AO26:AQ26"/>
    <mergeCell ref="AQ1:AQ2"/>
    <mergeCell ref="AL2:AM2"/>
    <mergeCell ref="AF21:AG22"/>
    <mergeCell ref="AJ21:AJ22"/>
    <mergeCell ref="AK21:AK22"/>
    <mergeCell ref="AN21:AN22"/>
    <mergeCell ref="AP21:AP22"/>
    <mergeCell ref="AQ21:AQ22"/>
    <mergeCell ref="AL22:AM22"/>
    <mergeCell ref="AG1:AG2"/>
    <mergeCell ref="AK1:AK2"/>
    <mergeCell ref="AP1:AP2"/>
    <mergeCell ref="AJ1:AJ2"/>
    <mergeCell ref="AH1:AH2"/>
    <mergeCell ref="AI1:AI2"/>
    <mergeCell ref="AH21:AH22"/>
    <mergeCell ref="AI21:AI22"/>
    <mergeCell ref="W33:Z33"/>
    <mergeCell ref="W34:Z34"/>
    <mergeCell ref="W35:Z35"/>
    <mergeCell ref="W36:Z36"/>
    <mergeCell ref="AP29:AP30"/>
    <mergeCell ref="AF29:AG30"/>
    <mergeCell ref="W37:Z37"/>
    <mergeCell ref="AF48:AL48"/>
    <mergeCell ref="AE1:AE2"/>
    <mergeCell ref="AD1:AD2"/>
    <mergeCell ref="AC1:AC2"/>
    <mergeCell ref="AB1:AB2"/>
    <mergeCell ref="AA1:AA2"/>
    <mergeCell ref="AJ29:AJ30"/>
    <mergeCell ref="AF27:AL27"/>
    <mergeCell ref="AO27:AQ27"/>
    <mergeCell ref="AQ29:AQ30"/>
    <mergeCell ref="AF31:AL31"/>
    <mergeCell ref="AA37:AD37"/>
    <mergeCell ref="AA29:AD29"/>
    <mergeCell ref="AA30:AD30"/>
    <mergeCell ref="AL29:AL30"/>
    <mergeCell ref="AN29:AN30"/>
    <mergeCell ref="AO29:AO30"/>
    <mergeCell ref="W21:AD22"/>
    <mergeCell ref="W24:Z24"/>
    <mergeCell ref="W31:Z31"/>
    <mergeCell ref="W32:Z32"/>
    <mergeCell ref="W26:Z26"/>
    <mergeCell ref="AA26:AD26"/>
    <mergeCell ref="W25:Z25"/>
    <mergeCell ref="AA25:AD25"/>
    <mergeCell ref="AA24:AD24"/>
    <mergeCell ref="AA31:AD31"/>
    <mergeCell ref="W29:Z29"/>
    <mergeCell ref="W30:Z30"/>
    <mergeCell ref="W27:Z27"/>
    <mergeCell ref="AA27:AD27"/>
    <mergeCell ref="W28:Z28"/>
    <mergeCell ref="AA28:AD28"/>
    <mergeCell ref="AA32:AD32"/>
    <mergeCell ref="AP34:AP35"/>
    <mergeCell ref="AQ34:AQ35"/>
    <mergeCell ref="AF36:AL36"/>
    <mergeCell ref="AO36:AQ36"/>
    <mergeCell ref="AH34:AH35"/>
    <mergeCell ref="AO39:AQ39"/>
    <mergeCell ref="AF37:AL37"/>
    <mergeCell ref="AO37:AQ37"/>
    <mergeCell ref="AM38:AN38"/>
    <mergeCell ref="AM39:AN39"/>
    <mergeCell ref="AF34:AG35"/>
    <mergeCell ref="AJ34:AJ35"/>
    <mergeCell ref="AL34:AL35"/>
    <mergeCell ref="AF39:AL39"/>
    <mergeCell ref="AO38:AQ38"/>
    <mergeCell ref="AA33:AD33"/>
    <mergeCell ref="AA34:AD34"/>
    <mergeCell ref="AA35:AD35"/>
    <mergeCell ref="AA36:AD36"/>
    <mergeCell ref="AH24:AH25"/>
    <mergeCell ref="AH29:AH30"/>
    <mergeCell ref="AM47:AN47"/>
    <mergeCell ref="AF46:AL46"/>
    <mergeCell ref="AF41:AG42"/>
    <mergeCell ref="AJ41:AJ42"/>
    <mergeCell ref="AL41:AL42"/>
    <mergeCell ref="AH41:AH42"/>
    <mergeCell ref="AF32:AL32"/>
    <mergeCell ref="AF43:AL43"/>
    <mergeCell ref="AF47:AL47"/>
    <mergeCell ref="AA39:AD39"/>
    <mergeCell ref="AA40:AD40"/>
    <mergeCell ref="AA41:AD41"/>
    <mergeCell ref="W38:Z38"/>
    <mergeCell ref="W39:Z39"/>
    <mergeCell ref="W40:Z40"/>
    <mergeCell ref="W41:Z41"/>
    <mergeCell ref="AF38:AL38"/>
    <mergeCell ref="AA46:AD46"/>
    <mergeCell ref="AA44:AD44"/>
    <mergeCell ref="AA45:AD45"/>
    <mergeCell ref="AA38:AD38"/>
    <mergeCell ref="AA42:AD42"/>
    <mergeCell ref="AA43:AD43"/>
    <mergeCell ref="AO43:AQ43"/>
    <mergeCell ref="AO48:AQ48"/>
    <mergeCell ref="AP41:AP42"/>
    <mergeCell ref="AQ41:AQ42"/>
    <mergeCell ref="AA48:AD48"/>
    <mergeCell ref="W47:Z47"/>
    <mergeCell ref="W48:Z48"/>
    <mergeCell ref="W46:Z46"/>
    <mergeCell ref="W43:Z43"/>
    <mergeCell ref="W44:Z44"/>
    <mergeCell ref="W45:Z45"/>
    <mergeCell ref="AO47:AQ47"/>
    <mergeCell ref="AO46:AQ46"/>
    <mergeCell ref="AF45:AL45"/>
    <mergeCell ref="AO45:AQ45"/>
    <mergeCell ref="AM45:AN45"/>
    <mergeCell ref="AM46:AN46"/>
    <mergeCell ref="AM48:AN48"/>
    <mergeCell ref="W42:Z42"/>
    <mergeCell ref="AA47:AD47"/>
    <mergeCell ref="AF44:AL44"/>
    <mergeCell ref="AO44:AQ44"/>
    <mergeCell ref="S49:U49"/>
    <mergeCell ref="Q48:R48"/>
    <mergeCell ref="J47:P47"/>
    <mergeCell ref="S47:U47"/>
    <mergeCell ref="J46:P46"/>
    <mergeCell ref="S46:U46"/>
    <mergeCell ref="Q46:R46"/>
    <mergeCell ref="E47:H47"/>
    <mergeCell ref="E48:H48"/>
    <mergeCell ref="E46:H46"/>
    <mergeCell ref="Q47:R47"/>
    <mergeCell ref="Q49:R49"/>
    <mergeCell ref="L87:L88"/>
    <mergeCell ref="P87:P88"/>
    <mergeCell ref="A47:D47"/>
    <mergeCell ref="A44:D44"/>
    <mergeCell ref="A45:D45"/>
    <mergeCell ref="A46:D46"/>
    <mergeCell ref="A48:D48"/>
    <mergeCell ref="A49:D49"/>
    <mergeCell ref="J48:P48"/>
    <mergeCell ref="E49:H49"/>
    <mergeCell ref="E45:H45"/>
    <mergeCell ref="J45:P45"/>
    <mergeCell ref="U84:U85"/>
    <mergeCell ref="P85:Q85"/>
    <mergeCell ref="A52:B53"/>
    <mergeCell ref="C52:C53"/>
    <mergeCell ref="D52:D53"/>
    <mergeCell ref="J52:J53"/>
    <mergeCell ref="U52:U53"/>
    <mergeCell ref="P53:Q53"/>
    <mergeCell ref="K52:K53"/>
    <mergeCell ref="N52:N53"/>
    <mergeCell ref="O52:O53"/>
    <mergeCell ref="T52:T53"/>
    <mergeCell ref="L52:L53"/>
    <mergeCell ref="M52:M53"/>
    <mergeCell ref="L84:L85"/>
    <mergeCell ref="M84:M85"/>
    <mergeCell ref="I52:I53"/>
    <mergeCell ref="H52:H53"/>
    <mergeCell ref="G52:G53"/>
    <mergeCell ref="F52:F53"/>
    <mergeCell ref="E52:E53"/>
    <mergeCell ref="N92:N93"/>
    <mergeCell ref="J90:P90"/>
    <mergeCell ref="S90:U90"/>
    <mergeCell ref="U92:U93"/>
    <mergeCell ref="E92:H92"/>
    <mergeCell ref="E93:H93"/>
    <mergeCell ref="P92:P93"/>
    <mergeCell ref="R92:R93"/>
    <mergeCell ref="S92:S93"/>
    <mergeCell ref="T87:T88"/>
    <mergeCell ref="U87:U88"/>
    <mergeCell ref="J87:K88"/>
    <mergeCell ref="N87:N88"/>
    <mergeCell ref="S89:U89"/>
    <mergeCell ref="J84:K85"/>
    <mergeCell ref="N84:N85"/>
    <mergeCell ref="O84:O85"/>
    <mergeCell ref="R84:R85"/>
    <mergeCell ref="T84:T85"/>
    <mergeCell ref="A111:D111"/>
    <mergeCell ref="A109:D109"/>
    <mergeCell ref="A106:D106"/>
    <mergeCell ref="A107:D107"/>
    <mergeCell ref="A108:D108"/>
    <mergeCell ref="A84:H85"/>
    <mergeCell ref="A87:D87"/>
    <mergeCell ref="A94:D94"/>
    <mergeCell ref="A95:D95"/>
    <mergeCell ref="A89:D89"/>
    <mergeCell ref="E89:H89"/>
    <mergeCell ref="A88:D88"/>
    <mergeCell ref="E88:H88"/>
    <mergeCell ref="E87:H87"/>
    <mergeCell ref="E94:H94"/>
    <mergeCell ref="A92:D92"/>
    <mergeCell ref="A93:D93"/>
    <mergeCell ref="A96:D96"/>
    <mergeCell ref="A97:D97"/>
    <mergeCell ref="A98:D98"/>
    <mergeCell ref="A99:D99"/>
    <mergeCell ref="E98:H98"/>
    <mergeCell ref="E99:H99"/>
    <mergeCell ref="A90:D90"/>
    <mergeCell ref="S111:U111"/>
    <mergeCell ref="T104:T105"/>
    <mergeCell ref="U104:U105"/>
    <mergeCell ref="Q111:R111"/>
    <mergeCell ref="E111:H111"/>
    <mergeCell ref="S107:U107"/>
    <mergeCell ref="S110:U110"/>
    <mergeCell ref="S109:U109"/>
    <mergeCell ref="S108:U108"/>
    <mergeCell ref="S106:U106"/>
    <mergeCell ref="J111:P111"/>
    <mergeCell ref="Q110:R110"/>
    <mergeCell ref="J109:P109"/>
    <mergeCell ref="J104:K105"/>
    <mergeCell ref="N104:N105"/>
    <mergeCell ref="P104:P105"/>
    <mergeCell ref="L104:L105"/>
    <mergeCell ref="J95:P95"/>
    <mergeCell ref="J106:P106"/>
    <mergeCell ref="J110:P110"/>
    <mergeCell ref="J107:P107"/>
    <mergeCell ref="J108:P108"/>
    <mergeCell ref="Q108:R108"/>
    <mergeCell ref="Q109:R109"/>
    <mergeCell ref="J89:P89"/>
    <mergeCell ref="T97:T98"/>
    <mergeCell ref="U97:U98"/>
    <mergeCell ref="J99:P99"/>
    <mergeCell ref="S99:U99"/>
    <mergeCell ref="L97:L98"/>
    <mergeCell ref="S102:U102"/>
    <mergeCell ref="J100:P100"/>
    <mergeCell ref="S100:U100"/>
    <mergeCell ref="Q101:R101"/>
    <mergeCell ref="Q102:R102"/>
    <mergeCell ref="J97:K98"/>
    <mergeCell ref="N97:N98"/>
    <mergeCell ref="P97:P98"/>
    <mergeCell ref="J102:P102"/>
    <mergeCell ref="J101:P101"/>
    <mergeCell ref="S101:U101"/>
    <mergeCell ref="L92:L93"/>
    <mergeCell ref="T92:T93"/>
    <mergeCell ref="J92:K93"/>
    <mergeCell ref="J94:P94"/>
    <mergeCell ref="E90:H90"/>
    <mergeCell ref="A91:D91"/>
    <mergeCell ref="E91:H91"/>
    <mergeCell ref="E109:H109"/>
    <mergeCell ref="E110:H110"/>
    <mergeCell ref="E107:H107"/>
    <mergeCell ref="E108:H108"/>
    <mergeCell ref="E101:H101"/>
    <mergeCell ref="E105:H105"/>
    <mergeCell ref="E106:H106"/>
    <mergeCell ref="E95:H95"/>
    <mergeCell ref="E96:H96"/>
    <mergeCell ref="E97:H97"/>
    <mergeCell ref="A105:D105"/>
    <mergeCell ref="E102:H102"/>
    <mergeCell ref="E103:H103"/>
    <mergeCell ref="E104:H104"/>
    <mergeCell ref="A101:D101"/>
    <mergeCell ref="A102:D102"/>
    <mergeCell ref="A103:D103"/>
    <mergeCell ref="A104:D104"/>
    <mergeCell ref="A110:D110"/>
    <mergeCell ref="A100:D100"/>
    <mergeCell ref="E100:H10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Q112"/>
  <sheetViews>
    <sheetView workbookViewId="0">
      <selection activeCell="A14" sqref="A14"/>
    </sheetView>
  </sheetViews>
  <sheetFormatPr baseColWidth="10" defaultColWidth="8.83203125" defaultRowHeight="15" x14ac:dyDescent="0.2"/>
  <cols>
    <col min="1" max="1" width="13.6640625" customWidth="1"/>
    <col min="22" max="22" width="3.83203125" customWidth="1"/>
    <col min="23" max="23" width="13" customWidth="1"/>
  </cols>
  <sheetData>
    <row r="1" spans="1:43" x14ac:dyDescent="0.2">
      <c r="A1" s="941" t="s">
        <v>51</v>
      </c>
      <c r="B1" s="957"/>
      <c r="C1" s="959"/>
      <c r="D1" s="946" t="s">
        <v>0</v>
      </c>
      <c r="E1" s="944" t="s">
        <v>5</v>
      </c>
      <c r="F1" s="946" t="s">
        <v>1</v>
      </c>
      <c r="G1" s="944" t="s">
        <v>5</v>
      </c>
      <c r="H1" s="946" t="s">
        <v>2</v>
      </c>
      <c r="I1" s="944" t="s">
        <v>5</v>
      </c>
      <c r="J1" s="946" t="s">
        <v>3</v>
      </c>
      <c r="K1" s="944" t="s">
        <v>5</v>
      </c>
      <c r="L1" s="946" t="s">
        <v>4</v>
      </c>
      <c r="M1" s="944" t="s">
        <v>5</v>
      </c>
      <c r="N1" s="950" t="s">
        <v>49</v>
      </c>
      <c r="O1" s="952" t="s">
        <v>44</v>
      </c>
      <c r="P1" s="480" t="s">
        <v>85</v>
      </c>
      <c r="Q1" s="481" t="s">
        <v>44</v>
      </c>
      <c r="R1" s="482" t="s">
        <v>48</v>
      </c>
      <c r="S1" s="482" t="s">
        <v>47</v>
      </c>
      <c r="T1" s="950" t="s">
        <v>9</v>
      </c>
      <c r="U1" s="952" t="s">
        <v>44</v>
      </c>
      <c r="W1" s="941" t="s">
        <v>51</v>
      </c>
      <c r="X1" s="957"/>
      <c r="Y1" s="959"/>
      <c r="Z1" s="946" t="s">
        <v>0</v>
      </c>
      <c r="AA1" s="944" t="s">
        <v>5</v>
      </c>
      <c r="AB1" s="946" t="s">
        <v>1</v>
      </c>
      <c r="AC1" s="944" t="s">
        <v>5</v>
      </c>
      <c r="AD1" s="946" t="s">
        <v>2</v>
      </c>
      <c r="AE1" s="944" t="s">
        <v>5</v>
      </c>
      <c r="AF1" s="946" t="s">
        <v>3</v>
      </c>
      <c r="AG1" s="944" t="s">
        <v>5</v>
      </c>
      <c r="AH1" s="946" t="s">
        <v>4</v>
      </c>
      <c r="AI1" s="944" t="s">
        <v>5</v>
      </c>
      <c r="AJ1" s="950" t="s">
        <v>49</v>
      </c>
      <c r="AK1" s="952" t="s">
        <v>44</v>
      </c>
      <c r="AL1" s="480" t="s">
        <v>85</v>
      </c>
      <c r="AM1" s="481" t="s">
        <v>44</v>
      </c>
      <c r="AN1" s="482" t="s">
        <v>48</v>
      </c>
      <c r="AO1" s="482" t="s">
        <v>47</v>
      </c>
      <c r="AP1" s="950" t="s">
        <v>9</v>
      </c>
      <c r="AQ1" s="952" t="s">
        <v>44</v>
      </c>
    </row>
    <row r="2" spans="1:43" ht="16" thickBot="1" x14ac:dyDescent="0.25">
      <c r="A2" s="958"/>
      <c r="B2" s="958"/>
      <c r="C2" s="945"/>
      <c r="D2" s="945"/>
      <c r="E2" s="945"/>
      <c r="F2" s="945"/>
      <c r="G2" s="945"/>
      <c r="H2" s="945"/>
      <c r="I2" s="945"/>
      <c r="J2" s="945"/>
      <c r="K2" s="945"/>
      <c r="L2" s="945"/>
      <c r="M2" s="945"/>
      <c r="N2" s="960"/>
      <c r="O2" s="961"/>
      <c r="P2" s="956" t="s">
        <v>86</v>
      </c>
      <c r="Q2" s="956"/>
      <c r="R2" s="483" t="s">
        <v>45</v>
      </c>
      <c r="S2" s="483" t="s">
        <v>45</v>
      </c>
      <c r="T2" s="945"/>
      <c r="U2" s="945"/>
      <c r="W2" s="958"/>
      <c r="X2" s="958"/>
      <c r="Y2" s="945"/>
      <c r="Z2" s="945"/>
      <c r="AA2" s="945"/>
      <c r="AB2" s="945"/>
      <c r="AC2" s="945"/>
      <c r="AD2" s="945"/>
      <c r="AE2" s="945"/>
      <c r="AF2" s="945"/>
      <c r="AG2" s="945"/>
      <c r="AH2" s="945"/>
      <c r="AI2" s="945"/>
      <c r="AJ2" s="960"/>
      <c r="AK2" s="961"/>
      <c r="AL2" s="956" t="s">
        <v>86</v>
      </c>
      <c r="AM2" s="956"/>
      <c r="AN2" s="483" t="s">
        <v>45</v>
      </c>
      <c r="AO2" s="483" t="s">
        <v>45</v>
      </c>
      <c r="AP2" s="945"/>
      <c r="AQ2" s="945"/>
    </row>
    <row r="3" spans="1:43" x14ac:dyDescent="0.2">
      <c r="A3" s="484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5"/>
      <c r="Q3" s="486"/>
      <c r="R3" s="484"/>
      <c r="S3" s="484"/>
      <c r="T3" s="484"/>
      <c r="U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5"/>
      <c r="AM3" s="486"/>
      <c r="AN3" s="484"/>
      <c r="AO3" s="484"/>
      <c r="AP3" s="484"/>
      <c r="AQ3" s="484"/>
    </row>
    <row r="4" spans="1:43" x14ac:dyDescent="0.2">
      <c r="A4" s="487" t="s">
        <v>399</v>
      </c>
      <c r="B4" s="488">
        <v>5</v>
      </c>
      <c r="C4" s="489"/>
      <c r="D4" s="490">
        <v>1.3259778092633508E-4</v>
      </c>
      <c r="E4" s="491">
        <v>1107.6571395800584</v>
      </c>
      <c r="F4" s="492">
        <v>-3.6147339358947269E-3</v>
      </c>
      <c r="G4" s="491">
        <v>314.76840845915115</v>
      </c>
      <c r="H4" s="490">
        <v>3.667969915596967E-5</v>
      </c>
      <c r="I4" s="491">
        <v>1011.1543573775004</v>
      </c>
      <c r="J4" s="492">
        <v>4.7176159711302679E-5</v>
      </c>
      <c r="K4" s="491">
        <v>1760.6404599620766</v>
      </c>
      <c r="L4" s="493">
        <v>-0.22352440000000051</v>
      </c>
      <c r="M4" s="491">
        <v>49.17228969563611</v>
      </c>
      <c r="N4" s="494">
        <v>-5309.4688562333422</v>
      </c>
      <c r="O4" s="495">
        <v>178732.32428926995</v>
      </c>
      <c r="P4" s="496">
        <v>0</v>
      </c>
      <c r="Q4" s="497">
        <v>199431.12064903488</v>
      </c>
      <c r="R4" s="498">
        <v>117.8380437470252</v>
      </c>
      <c r="S4" s="498">
        <v>1.2691694280029549E-4</v>
      </c>
      <c r="T4" s="499">
        <v>-5.9013517752278567E-3</v>
      </c>
      <c r="U4" s="543">
        <v>0.20108307514005005</v>
      </c>
      <c r="W4" s="487" t="s">
        <v>413</v>
      </c>
      <c r="X4" s="488">
        <v>10</v>
      </c>
      <c r="Y4" s="489"/>
      <c r="Z4" s="490">
        <v>0.19866015653578503</v>
      </c>
      <c r="AA4" s="491">
        <v>0.74413192579054954</v>
      </c>
      <c r="AB4" s="492">
        <v>0.25856314272963976</v>
      </c>
      <c r="AC4" s="491">
        <v>6.3327127098815303</v>
      </c>
      <c r="AD4" s="490">
        <v>4.8336407055407989E-2</v>
      </c>
      <c r="AE4" s="491">
        <v>1.4214082030551023</v>
      </c>
      <c r="AF4" s="492">
        <v>0.67151847133120313</v>
      </c>
      <c r="AG4" s="491">
        <v>0.23927587758145358</v>
      </c>
      <c r="AH4" s="493">
        <v>60.319312000000004</v>
      </c>
      <c r="AI4" s="491">
        <v>0.49815916867350735</v>
      </c>
      <c r="AJ4" s="494">
        <v>1.5303537879252589</v>
      </c>
      <c r="AK4" s="501">
        <v>1.6012473423763922</v>
      </c>
      <c r="AL4" s="496">
        <v>0.76325571293322381</v>
      </c>
      <c r="AM4" s="502">
        <v>0.79844700196217322</v>
      </c>
      <c r="AN4" s="498">
        <v>1.7032597036540342</v>
      </c>
      <c r="AO4" s="498">
        <v>1.4961377400193538</v>
      </c>
      <c r="AP4" s="499">
        <v>1.1164704839095805</v>
      </c>
      <c r="AQ4" s="500">
        <v>0.14150669569113156</v>
      </c>
    </row>
    <row r="5" spans="1:43" x14ac:dyDescent="0.2">
      <c r="A5" s="487" t="s">
        <v>400</v>
      </c>
      <c r="B5" s="488">
        <v>7.5</v>
      </c>
      <c r="C5" s="489"/>
      <c r="D5" s="490">
        <v>3.9038079356347101E-2</v>
      </c>
      <c r="E5" s="491">
        <v>3.9479054102949251</v>
      </c>
      <c r="F5" s="492">
        <v>2.3006747543950181E-2</v>
      </c>
      <c r="G5" s="491">
        <v>60.52013692201708</v>
      </c>
      <c r="H5" s="490">
        <v>8.118373084969913E-3</v>
      </c>
      <c r="I5" s="491">
        <v>4.5462829813948815</v>
      </c>
      <c r="J5" s="492">
        <v>2.784046323040356E-2</v>
      </c>
      <c r="K5" s="491">
        <v>3.033990766230882</v>
      </c>
      <c r="L5" s="493">
        <v>11.3890931</v>
      </c>
      <c r="M5" s="491">
        <v>0.9795960873540831</v>
      </c>
      <c r="N5" s="494">
        <v>-9.498255130024555</v>
      </c>
      <c r="O5" s="495">
        <v>34.048065046451491</v>
      </c>
      <c r="P5" s="496">
        <v>-4.7443349723598658</v>
      </c>
      <c r="Q5" s="497">
        <v>17.028913183531607</v>
      </c>
      <c r="R5" s="498">
        <v>-2.3205425906719856</v>
      </c>
      <c r="S5" s="498">
        <v>7.1186079292561377E-2</v>
      </c>
      <c r="T5" s="499">
        <v>0.52005357313307055</v>
      </c>
      <c r="U5" s="500">
        <v>0.63026574987903683</v>
      </c>
      <c r="W5" s="487" t="s">
        <v>414</v>
      </c>
      <c r="X5" s="488">
        <v>15</v>
      </c>
      <c r="Y5" s="489"/>
      <c r="Z5" s="490">
        <v>0.30660060753753904</v>
      </c>
      <c r="AA5" s="491">
        <v>0.60081877643219128</v>
      </c>
      <c r="AB5" s="492">
        <v>3.235163990923382</v>
      </c>
      <c r="AC5" s="491">
        <v>0.86738080929459527</v>
      </c>
      <c r="AD5" s="490">
        <v>0.1178836289632844</v>
      </c>
      <c r="AE5" s="491">
        <v>0.72965813137666735</v>
      </c>
      <c r="AF5" s="492">
        <v>3.8809020015821973</v>
      </c>
      <c r="AG5" s="491">
        <v>0.14182270443980466</v>
      </c>
      <c r="AH5" s="493">
        <v>106.5404049</v>
      </c>
      <c r="AI5" s="491">
        <v>0.28268941149572202</v>
      </c>
      <c r="AJ5" s="494">
        <v>3.9328944572433793</v>
      </c>
      <c r="AK5" s="501">
        <v>0.32720455925154368</v>
      </c>
      <c r="AL5" s="496">
        <v>1.9608682398836328</v>
      </c>
      <c r="AM5" s="502">
        <v>0.16305076979475977</v>
      </c>
      <c r="AN5" s="498">
        <v>14.318150030081119</v>
      </c>
      <c r="AO5" s="498">
        <v>8.6440073928400238</v>
      </c>
      <c r="AP5" s="499">
        <v>0.51553851404514806</v>
      </c>
      <c r="AQ5" s="500">
        <v>9.0622583439012392E-3</v>
      </c>
    </row>
    <row r="6" spans="1:43" x14ac:dyDescent="0.2">
      <c r="A6" s="487" t="s">
        <v>401</v>
      </c>
      <c r="B6" s="488">
        <v>10</v>
      </c>
      <c r="C6" s="489"/>
      <c r="D6" s="490">
        <v>0.17942337946057346</v>
      </c>
      <c r="E6" s="491">
        <v>1.0033600680397226</v>
      </c>
      <c r="F6" s="492">
        <v>0.4320359677417836</v>
      </c>
      <c r="G6" s="491">
        <v>2.7379687974910545</v>
      </c>
      <c r="H6" s="490">
        <v>5.0154413733300075E-2</v>
      </c>
      <c r="I6" s="491">
        <v>1.2574168179414467</v>
      </c>
      <c r="J6" s="492">
        <v>0.92129935380752936</v>
      </c>
      <c r="K6" s="491">
        <v>0.20462119705944418</v>
      </c>
      <c r="L6" s="493">
        <v>55.759747599999997</v>
      </c>
      <c r="M6" s="491">
        <v>0.20928080625673898</v>
      </c>
      <c r="N6" s="494">
        <v>2.4156414772821395</v>
      </c>
      <c r="O6" s="501">
        <v>1.2005071559629636</v>
      </c>
      <c r="P6" s="496">
        <v>1.2046429093112323</v>
      </c>
      <c r="Q6" s="502">
        <v>0.59847731706962792</v>
      </c>
      <c r="R6" s="498">
        <v>3.9900226514591375</v>
      </c>
      <c r="S6" s="498">
        <v>2.3562637423388662</v>
      </c>
      <c r="T6" s="499">
        <v>0.91666834434773636</v>
      </c>
      <c r="U6" s="500">
        <v>5.0336261823668259E-2</v>
      </c>
      <c r="W6" s="503" t="s">
        <v>415</v>
      </c>
      <c r="X6" s="504">
        <v>18</v>
      </c>
      <c r="Y6" s="489">
        <v>4</v>
      </c>
      <c r="Z6" s="505">
        <v>9.8856442630006369E-2</v>
      </c>
      <c r="AA6" s="506">
        <v>1.1397519892273151</v>
      </c>
      <c r="AB6" s="507">
        <v>4.0696705006068266</v>
      </c>
      <c r="AC6" s="506">
        <v>0.78470466177468201</v>
      </c>
      <c r="AD6" s="505">
        <v>7.4830605971232617E-2</v>
      </c>
      <c r="AE6" s="506">
        <v>0.96223806448072235</v>
      </c>
      <c r="AF6" s="507">
        <v>4.5255765575553584</v>
      </c>
      <c r="AG6" s="506">
        <v>0.1079653999019087</v>
      </c>
      <c r="AH6" s="508">
        <v>52.695936799999998</v>
      </c>
      <c r="AI6" s="506">
        <v>0.56920510071367403</v>
      </c>
      <c r="AJ6" s="509">
        <v>5.1954968677259048</v>
      </c>
      <c r="AK6" s="510">
        <v>0.20007103710505639</v>
      </c>
      <c r="AL6" s="511">
        <v>2.5899331896146025</v>
      </c>
      <c r="AM6" s="512">
        <v>9.9664035449771274E-2</v>
      </c>
      <c r="AN6" s="513">
        <v>44.592411428815858</v>
      </c>
      <c r="AO6" s="513">
        <v>10.079457788039676</v>
      </c>
      <c r="AP6" s="514">
        <v>0.47788148881159842</v>
      </c>
      <c r="AQ6" s="515">
        <v>7.570658770606151E-3</v>
      </c>
    </row>
    <row r="7" spans="1:43" x14ac:dyDescent="0.2">
      <c r="A7" s="487" t="s">
        <v>402</v>
      </c>
      <c r="B7" s="488">
        <v>15</v>
      </c>
      <c r="C7" s="489"/>
      <c r="D7" s="490">
        <v>0.2041901808204348</v>
      </c>
      <c r="E7" s="491">
        <v>0.98154732687471458</v>
      </c>
      <c r="F7" s="492">
        <v>4.3483084241040588</v>
      </c>
      <c r="G7" s="491">
        <v>1.0711324921676944</v>
      </c>
      <c r="H7" s="490">
        <v>0.10312100473010866</v>
      </c>
      <c r="I7" s="491">
        <v>0.72173779972703667</v>
      </c>
      <c r="J7" s="492">
        <v>4.6043048248115062</v>
      </c>
      <c r="K7" s="491">
        <v>0.13290301912634542</v>
      </c>
      <c r="L7" s="493">
        <v>82.079397400000005</v>
      </c>
      <c r="M7" s="491">
        <v>0.14150607727716596</v>
      </c>
      <c r="N7" s="494">
        <v>4.6629426746008722</v>
      </c>
      <c r="O7" s="501">
        <v>0.26665030804661716</v>
      </c>
      <c r="P7" s="496">
        <v>2.3246256889337737</v>
      </c>
      <c r="Q7" s="502">
        <v>0.13284930466051736</v>
      </c>
      <c r="R7" s="498">
        <v>26.140498644905694</v>
      </c>
      <c r="S7" s="498">
        <v>11.771943492415728</v>
      </c>
      <c r="T7" s="499">
        <v>0.45502584561990278</v>
      </c>
      <c r="U7" s="500">
        <v>9.822704759107315E-3</v>
      </c>
      <c r="W7" s="503" t="s">
        <v>416</v>
      </c>
      <c r="X7" s="504">
        <v>21</v>
      </c>
      <c r="Y7" s="489">
        <v>4</v>
      </c>
      <c r="Z7" s="505">
        <v>5.9083167656641955E-2</v>
      </c>
      <c r="AA7" s="506">
        <v>1.8155119288994332</v>
      </c>
      <c r="AB7" s="507">
        <v>4.243788050543551</v>
      </c>
      <c r="AC7" s="506">
        <v>0.82910981948293128</v>
      </c>
      <c r="AD7" s="505">
        <v>6.9083650805940866E-2</v>
      </c>
      <c r="AE7" s="506">
        <v>0.77974619901752351</v>
      </c>
      <c r="AF7" s="507">
        <v>4.6810366975299127</v>
      </c>
      <c r="AG7" s="506">
        <v>0.1090640023818584</v>
      </c>
      <c r="AH7" s="508">
        <v>42.474635000000006</v>
      </c>
      <c r="AI7" s="506">
        <v>0.70536139577803936</v>
      </c>
      <c r="AJ7" s="509">
        <v>5.3793081440120734</v>
      </c>
      <c r="AK7" s="510">
        <v>0.1880164951521367</v>
      </c>
      <c r="AL7" s="511">
        <v>2.6814952448337364</v>
      </c>
      <c r="AM7" s="512">
        <v>9.3654461643890144E-2</v>
      </c>
      <c r="AN7" s="513">
        <v>59.248008022398785</v>
      </c>
      <c r="AO7" s="513">
        <v>10.425650358062361</v>
      </c>
      <c r="AP7" s="514">
        <v>0.474014641201571</v>
      </c>
      <c r="AQ7" s="515">
        <v>7.9280019155031894E-3</v>
      </c>
    </row>
    <row r="8" spans="1:43" x14ac:dyDescent="0.2">
      <c r="A8" s="503" t="s">
        <v>403</v>
      </c>
      <c r="B8" s="504">
        <v>18</v>
      </c>
      <c r="C8" s="489">
        <v>4</v>
      </c>
      <c r="D8" s="505">
        <v>7.34427095225334E-2</v>
      </c>
      <c r="E8" s="506">
        <v>2.0847506561648284</v>
      </c>
      <c r="F8" s="507">
        <v>4.1252291074323884</v>
      </c>
      <c r="G8" s="506">
        <v>0.79334073383588233</v>
      </c>
      <c r="H8" s="505">
        <v>6.9447232043053989E-2</v>
      </c>
      <c r="I8" s="506">
        <v>0.77850996428230668</v>
      </c>
      <c r="J8" s="507">
        <v>4.3614358592853408</v>
      </c>
      <c r="K8" s="506">
        <v>0.11758914764817953</v>
      </c>
      <c r="L8" s="508">
        <v>43.953218699999994</v>
      </c>
      <c r="M8" s="506">
        <v>0.25484715919932244</v>
      </c>
      <c r="N8" s="509">
        <v>5.1272262293511606</v>
      </c>
      <c r="O8" s="510">
        <v>0.21654779023265963</v>
      </c>
      <c r="P8" s="511">
        <v>2.5559243163931429</v>
      </c>
      <c r="Q8" s="512">
        <v>0.10787382305974645</v>
      </c>
      <c r="R8" s="513">
        <v>50.844589736225913</v>
      </c>
      <c r="S8" s="513">
        <v>11.150983394868105</v>
      </c>
      <c r="T8" s="514">
        <v>0.45433200693375425</v>
      </c>
      <c r="U8" s="515">
        <v>7.2876594514068921E-3</v>
      </c>
      <c r="W8" s="503" t="s">
        <v>417</v>
      </c>
      <c r="X8" s="504">
        <v>25</v>
      </c>
      <c r="Y8" s="489">
        <v>4</v>
      </c>
      <c r="Z8" s="505">
        <v>3.7809959315337857E-2</v>
      </c>
      <c r="AA8" s="506">
        <v>2.931119351270389</v>
      </c>
      <c r="AB8" s="507">
        <v>4.7021576871420878</v>
      </c>
      <c r="AC8" s="506">
        <v>0.79839316999476362</v>
      </c>
      <c r="AD8" s="505">
        <v>6.5008284998896687E-2</v>
      </c>
      <c r="AE8" s="506">
        <v>0.80706825158118123</v>
      </c>
      <c r="AF8" s="507">
        <v>4.8759132466764603</v>
      </c>
      <c r="AG8" s="506">
        <v>0.11408150805741733</v>
      </c>
      <c r="AH8" s="508">
        <v>37.484057100000001</v>
      </c>
      <c r="AI8" s="506">
        <v>0.79696161561321799</v>
      </c>
      <c r="AJ8" s="509">
        <v>5.451122162155194</v>
      </c>
      <c r="AK8" s="510">
        <v>0.18345905491181114</v>
      </c>
      <c r="AL8" s="511">
        <v>2.7172667737080163</v>
      </c>
      <c r="AM8" s="512">
        <v>9.1382531168713269E-2</v>
      </c>
      <c r="AN8" s="513">
        <v>70.861988948071271</v>
      </c>
      <c r="AO8" s="513">
        <v>10.859258803772692</v>
      </c>
      <c r="AP8" s="514">
        <v>0.44560010064896011</v>
      </c>
      <c r="AQ8" s="515">
        <v>7.1876473109892597E-3</v>
      </c>
    </row>
    <row r="9" spans="1:43" x14ac:dyDescent="0.2">
      <c r="A9" s="503" t="s">
        <v>404</v>
      </c>
      <c r="B9" s="504">
        <v>21</v>
      </c>
      <c r="C9" s="489">
        <v>4</v>
      </c>
      <c r="D9" s="505">
        <v>4.1004020713005872E-2</v>
      </c>
      <c r="E9" s="506">
        <v>3.6927503238105075</v>
      </c>
      <c r="F9" s="507">
        <v>4.3625594720510517</v>
      </c>
      <c r="G9" s="506">
        <v>0.85321154006689714</v>
      </c>
      <c r="H9" s="505">
        <v>6.2131591661804264E-2</v>
      </c>
      <c r="I9" s="506">
        <v>0.88977426151388317</v>
      </c>
      <c r="J9" s="507">
        <v>4.488609280837295</v>
      </c>
      <c r="K9" s="506">
        <v>0.12106081733004033</v>
      </c>
      <c r="L9" s="508">
        <v>35.9334542</v>
      </c>
      <c r="M9" s="506">
        <v>0.30823032082964097</v>
      </c>
      <c r="N9" s="509">
        <v>5.3573493505690148</v>
      </c>
      <c r="O9" s="510">
        <v>0.20800924327409426</v>
      </c>
      <c r="P9" s="511">
        <v>2.6705571347409696</v>
      </c>
      <c r="Q9" s="512">
        <v>0.10361383504913477</v>
      </c>
      <c r="R9" s="513">
        <v>66.877285692263939</v>
      </c>
      <c r="S9" s="513">
        <v>11.475929083721949</v>
      </c>
      <c r="T9" s="514">
        <v>0.44213483438601203</v>
      </c>
      <c r="U9" s="515">
        <v>7.6203591994225698E-3</v>
      </c>
      <c r="W9" s="503" t="s">
        <v>418</v>
      </c>
      <c r="X9" s="504">
        <v>30</v>
      </c>
      <c r="Y9" s="489">
        <v>4</v>
      </c>
      <c r="Z9" s="505">
        <v>3.9620681487469743E-2</v>
      </c>
      <c r="AA9" s="506">
        <v>2.8068270639417472</v>
      </c>
      <c r="AB9" s="507">
        <v>5.4354794304111227</v>
      </c>
      <c r="AC9" s="506">
        <v>0.70258458271826296</v>
      </c>
      <c r="AD9" s="505">
        <v>6.825619698991281E-2</v>
      </c>
      <c r="AE9" s="506">
        <v>1.014028050206405</v>
      </c>
      <c r="AF9" s="507">
        <v>5.0124825832778246</v>
      </c>
      <c r="AG9" s="506">
        <v>0.10646211095282967</v>
      </c>
      <c r="AH9" s="508">
        <v>38.694386899999998</v>
      </c>
      <c r="AI9" s="506">
        <v>0.7726675088956626</v>
      </c>
      <c r="AJ9" s="509">
        <v>5.4482622374024094</v>
      </c>
      <c r="AK9" s="510">
        <v>0.17885168143741598</v>
      </c>
      <c r="AL9" s="511">
        <v>2.7158422200672283</v>
      </c>
      <c r="AM9" s="512">
        <v>8.9087628200958419E-2</v>
      </c>
      <c r="AN9" s="513">
        <v>70.525447213511868</v>
      </c>
      <c r="AO9" s="513">
        <v>11.162513197124452</v>
      </c>
      <c r="AP9" s="514">
        <v>0.39624738994811937</v>
      </c>
      <c r="AQ9" s="515">
        <v>5.6316011927608264E-3</v>
      </c>
    </row>
    <row r="10" spans="1:43" x14ac:dyDescent="0.2">
      <c r="A10" s="503" t="s">
        <v>405</v>
      </c>
      <c r="B10" s="504">
        <v>25</v>
      </c>
      <c r="C10" s="489">
        <v>4</v>
      </c>
      <c r="D10" s="505">
        <v>3.0159279431547125E-2</v>
      </c>
      <c r="E10" s="506">
        <v>4.9728259379102582</v>
      </c>
      <c r="F10" s="507">
        <v>4.2837633209845256</v>
      </c>
      <c r="G10" s="506">
        <v>0.88814022099406764</v>
      </c>
      <c r="H10" s="505">
        <v>5.3453375826155183E-2</v>
      </c>
      <c r="I10" s="506">
        <v>0.98224988159521798</v>
      </c>
      <c r="J10" s="507">
        <v>3.9556264352136523</v>
      </c>
      <c r="K10" s="506">
        <v>0.11200911447836705</v>
      </c>
      <c r="L10" s="508">
        <v>30.298111900000002</v>
      </c>
      <c r="M10" s="506">
        <v>0.37648039132815175</v>
      </c>
      <c r="N10" s="509">
        <v>5.4716461968475318</v>
      </c>
      <c r="O10" s="510">
        <v>0.23417128680873886</v>
      </c>
      <c r="P10" s="511">
        <v>2.7274899431395401</v>
      </c>
      <c r="Q10" s="512">
        <v>0.11664207799819694</v>
      </c>
      <c r="R10" s="513">
        <v>71.38403147060319</v>
      </c>
      <c r="S10" s="513">
        <v>10.112507275350117</v>
      </c>
      <c r="T10" s="514">
        <v>0.3967725482284063</v>
      </c>
      <c r="U10" s="515">
        <v>7.1037046410427768E-3</v>
      </c>
      <c r="W10" s="503" t="s">
        <v>419</v>
      </c>
      <c r="X10" s="504">
        <v>10</v>
      </c>
      <c r="Y10" s="489">
        <v>4</v>
      </c>
      <c r="Z10" s="505">
        <v>3.2475650567196264E-2</v>
      </c>
      <c r="AA10" s="506">
        <v>3.1185184406662008</v>
      </c>
      <c r="AB10" s="507">
        <v>4.7454883120315632</v>
      </c>
      <c r="AC10" s="506">
        <v>0.84198884181951894</v>
      </c>
      <c r="AD10" s="505">
        <v>5.6147273621426491E-2</v>
      </c>
      <c r="AE10" s="506">
        <v>1.2907142123254971</v>
      </c>
      <c r="AF10" s="507">
        <v>4.2021439171653467</v>
      </c>
      <c r="AG10" s="506">
        <v>0.11055897057823753</v>
      </c>
      <c r="AH10" s="508">
        <v>31.831140100000002</v>
      </c>
      <c r="AI10" s="506">
        <v>0.94070017389544025</v>
      </c>
      <c r="AJ10" s="509">
        <v>5.3598247914518344</v>
      </c>
      <c r="AK10" s="510">
        <v>0.20309936617838562</v>
      </c>
      <c r="AL10" s="511">
        <v>2.6717902041610531</v>
      </c>
      <c r="AM10" s="512">
        <v>0.10116805252283022</v>
      </c>
      <c r="AN10" s="513">
        <v>70.703208644917638</v>
      </c>
      <c r="AO10" s="513">
        <v>9.3576520815185766</v>
      </c>
      <c r="AP10" s="514">
        <v>0.38047688010120023</v>
      </c>
      <c r="AQ10" s="515">
        <v>6.4622300956478224E-3</v>
      </c>
    </row>
    <row r="11" spans="1:43" x14ac:dyDescent="0.2">
      <c r="A11" s="503" t="s">
        <v>406</v>
      </c>
      <c r="B11" s="504">
        <v>30</v>
      </c>
      <c r="C11" s="489">
        <v>4</v>
      </c>
      <c r="D11" s="505">
        <v>5.0915427119124786E-2</v>
      </c>
      <c r="E11" s="506">
        <v>3.0334729531083293</v>
      </c>
      <c r="F11" s="507">
        <v>5.4093101106448067</v>
      </c>
      <c r="G11" s="506">
        <v>0.7145501663528836</v>
      </c>
      <c r="H11" s="505">
        <v>6.344572981485247E-2</v>
      </c>
      <c r="I11" s="506">
        <v>0.78915213076873192</v>
      </c>
      <c r="J11" s="507">
        <v>4.4876405311801726</v>
      </c>
      <c r="K11" s="506">
        <v>0.11295473938388204</v>
      </c>
      <c r="L11" s="508">
        <v>38.892926899999999</v>
      </c>
      <c r="M11" s="506">
        <v>0.28794042981782614</v>
      </c>
      <c r="N11" s="509">
        <v>5.3778147512428571</v>
      </c>
      <c r="O11" s="510">
        <v>0.2121230309947513</v>
      </c>
      <c r="P11" s="511">
        <v>2.6807513583778206</v>
      </c>
      <c r="Q11" s="512">
        <v>0.10566241184371679</v>
      </c>
      <c r="R11" s="513">
        <v>62.001303626982121</v>
      </c>
      <c r="S11" s="513">
        <v>11.471648417104737</v>
      </c>
      <c r="T11" s="514">
        <v>0.35644472006888078</v>
      </c>
      <c r="U11" s="515">
        <v>5.1573103243926378E-3</v>
      </c>
      <c r="W11" s="503" t="s">
        <v>420</v>
      </c>
      <c r="X11" s="504">
        <v>12</v>
      </c>
      <c r="Y11" s="489">
        <v>4</v>
      </c>
      <c r="Z11" s="505">
        <v>7.8593522331647458E-2</v>
      </c>
      <c r="AA11" s="506">
        <v>1.5466341599793725</v>
      </c>
      <c r="AB11" s="507">
        <v>8.2270214062204676</v>
      </c>
      <c r="AC11" s="506">
        <v>0.83070874787538307</v>
      </c>
      <c r="AD11" s="505">
        <v>9.3993688687533494E-2</v>
      </c>
      <c r="AE11" s="506">
        <v>0.71741043809799099</v>
      </c>
      <c r="AF11" s="507">
        <v>6.2950597223130504</v>
      </c>
      <c r="AG11" s="506">
        <v>0.11227041588222998</v>
      </c>
      <c r="AH11" s="508">
        <v>57.824223799999999</v>
      </c>
      <c r="AI11" s="506">
        <v>0.52828510500359305</v>
      </c>
      <c r="AJ11" s="509">
        <v>5.5652396014054446</v>
      </c>
      <c r="AK11" s="510">
        <v>0.15156464731079924</v>
      </c>
      <c r="AL11" s="511">
        <v>2.774108767829258</v>
      </c>
      <c r="AM11" s="512">
        <v>7.5493308241954715E-2</v>
      </c>
      <c r="AN11" s="513">
        <v>60.532939004052558</v>
      </c>
      <c r="AO11" s="513">
        <v>14.016638576186457</v>
      </c>
      <c r="AP11" s="514">
        <v>0.32873317441777794</v>
      </c>
      <c r="AQ11" s="515">
        <v>5.5113747245155989E-3</v>
      </c>
    </row>
    <row r="12" spans="1:43" x14ac:dyDescent="0.2">
      <c r="A12" s="503" t="s">
        <v>407</v>
      </c>
      <c r="B12" s="504">
        <v>10</v>
      </c>
      <c r="C12" s="489">
        <v>4</v>
      </c>
      <c r="D12" s="505">
        <v>4.3074687049726008E-2</v>
      </c>
      <c r="E12" s="506">
        <v>3.5235199659968068</v>
      </c>
      <c r="F12" s="507">
        <v>4.6786155517426327</v>
      </c>
      <c r="G12" s="506">
        <v>0.78147297596844523</v>
      </c>
      <c r="H12" s="505">
        <v>5.4996335006540747E-2</v>
      </c>
      <c r="I12" s="506">
        <v>0.78875134519320422</v>
      </c>
      <c r="J12" s="507">
        <v>3.7382185094492639</v>
      </c>
      <c r="K12" s="506">
        <v>0.12772509748391556</v>
      </c>
      <c r="L12" s="508">
        <v>33.169011000000005</v>
      </c>
      <c r="M12" s="506">
        <v>0.33533531097810348</v>
      </c>
      <c r="N12" s="509">
        <v>5.5351991167947387</v>
      </c>
      <c r="O12" s="510">
        <v>0.25034748956912228</v>
      </c>
      <c r="P12" s="511">
        <v>2.7591457479256793</v>
      </c>
      <c r="Q12" s="512">
        <v>0.12469738186515947</v>
      </c>
      <c r="R12" s="513">
        <v>62.33033316752951</v>
      </c>
      <c r="S12" s="513">
        <v>9.555621531412779</v>
      </c>
      <c r="T12" s="514">
        <v>0.34328104045874253</v>
      </c>
      <c r="U12" s="515">
        <v>5.436608842097874E-3</v>
      </c>
      <c r="W12" s="503" t="s">
        <v>421</v>
      </c>
      <c r="X12" s="504">
        <v>15</v>
      </c>
      <c r="Y12" s="489">
        <v>4</v>
      </c>
      <c r="Z12" s="505">
        <v>7.2595618748420618E-2</v>
      </c>
      <c r="AA12" s="506">
        <v>1.5424736331865361</v>
      </c>
      <c r="AB12" s="507">
        <v>6.5684191069153384</v>
      </c>
      <c r="AC12" s="506">
        <v>0.76593105639136461</v>
      </c>
      <c r="AD12" s="505">
        <v>7.7420896177929119E-2</v>
      </c>
      <c r="AE12" s="506">
        <v>0.74220196796972293</v>
      </c>
      <c r="AF12" s="507">
        <v>5.1313613814108905</v>
      </c>
      <c r="AG12" s="506">
        <v>0.11140319905099766</v>
      </c>
      <c r="AH12" s="508">
        <v>48.820945399999999</v>
      </c>
      <c r="AI12" s="506">
        <v>0.61260069655445371</v>
      </c>
      <c r="AJ12" s="509">
        <v>5.3950872339822213</v>
      </c>
      <c r="AK12" s="510">
        <v>0.17562042274914538</v>
      </c>
      <c r="AL12" s="511">
        <v>2.6893550818245875</v>
      </c>
      <c r="AM12" s="512">
        <v>8.7479375165033027E-2</v>
      </c>
      <c r="AN12" s="513">
        <v>56.656610853319066</v>
      </c>
      <c r="AO12" s="513">
        <v>11.42574363930426</v>
      </c>
      <c r="AP12" s="514">
        <v>0.33563396660854206</v>
      </c>
      <c r="AQ12" s="515">
        <v>5.1956447107363093E-3</v>
      </c>
    </row>
    <row r="13" spans="1:43" x14ac:dyDescent="0.2">
      <c r="A13" s="503" t="s">
        <v>408</v>
      </c>
      <c r="B13" s="504">
        <v>12</v>
      </c>
      <c r="C13" s="489">
        <v>4</v>
      </c>
      <c r="D13" s="505">
        <v>8.0102087184257958E-2</v>
      </c>
      <c r="E13" s="506">
        <v>2.0505626064368143</v>
      </c>
      <c r="F13" s="507">
        <v>6.132214346156565</v>
      </c>
      <c r="G13" s="506">
        <v>0.73153571248302396</v>
      </c>
      <c r="H13" s="505">
        <v>7.1282925370402109E-2</v>
      </c>
      <c r="I13" s="506">
        <v>0.73312429708950577</v>
      </c>
      <c r="J13" s="507">
        <v>4.5355264880650124</v>
      </c>
      <c r="K13" s="506">
        <v>0.12424319949460279</v>
      </c>
      <c r="L13" s="508">
        <v>47.758226700000002</v>
      </c>
      <c r="M13" s="506">
        <v>0.23840270204565239</v>
      </c>
      <c r="N13" s="509">
        <v>5.3675545988628999</v>
      </c>
      <c r="O13" s="510">
        <v>0.22287140799417118</v>
      </c>
      <c r="P13" s="511">
        <v>2.675640579247363</v>
      </c>
      <c r="Q13" s="512">
        <v>0.11101668755592041</v>
      </c>
      <c r="R13" s="513">
        <v>50.928470230304647</v>
      </c>
      <c r="S13" s="513">
        <v>11.592912852806455</v>
      </c>
      <c r="T13" s="514">
        <v>0.31774848013582019</v>
      </c>
      <c r="U13" s="515">
        <v>4.7155831274174461E-3</v>
      </c>
      <c r="W13" s="503" t="s">
        <v>422</v>
      </c>
      <c r="X13" s="504">
        <v>21</v>
      </c>
      <c r="Y13" s="489">
        <v>4</v>
      </c>
      <c r="Z13" s="505">
        <v>8.3089223332026452E-2</v>
      </c>
      <c r="AA13" s="506">
        <v>1.4061775643588259</v>
      </c>
      <c r="AB13" s="507">
        <v>6.4992863382051071</v>
      </c>
      <c r="AC13" s="506">
        <v>0.71598040457579315</v>
      </c>
      <c r="AD13" s="505">
        <v>8.9979723691953159E-2</v>
      </c>
      <c r="AE13" s="506">
        <v>0.70350322000870147</v>
      </c>
      <c r="AF13" s="507">
        <v>5.6281343692159354</v>
      </c>
      <c r="AG13" s="506">
        <v>0.12344267801913127</v>
      </c>
      <c r="AH13" s="508">
        <v>54.9276409</v>
      </c>
      <c r="AI13" s="506">
        <v>0.54592185864138743</v>
      </c>
      <c r="AJ13" s="509">
        <v>5.4462783253319671</v>
      </c>
      <c r="AK13" s="510">
        <v>0.16439967586926371</v>
      </c>
      <c r="AL13" s="511">
        <v>2.7148540153871634</v>
      </c>
      <c r="AM13" s="512">
        <v>8.1888998693970413E-2</v>
      </c>
      <c r="AN13" s="513">
        <v>55.761659515217595</v>
      </c>
      <c r="AO13" s="513">
        <v>12.532940423132128</v>
      </c>
      <c r="AP13" s="514">
        <v>0.37207422853095479</v>
      </c>
      <c r="AQ13" s="515">
        <v>5.4066891614105959E-3</v>
      </c>
    </row>
    <row r="14" spans="1:43" ht="16" thickBot="1" x14ac:dyDescent="0.25">
      <c r="A14" s="503" t="s">
        <v>409</v>
      </c>
      <c r="B14" s="504">
        <v>15</v>
      </c>
      <c r="C14" s="489">
        <v>4</v>
      </c>
      <c r="D14" s="505">
        <v>9.1663442215490692E-2</v>
      </c>
      <c r="E14" s="506">
        <v>1.8332899906911397</v>
      </c>
      <c r="F14" s="507">
        <v>5.3313265923505719</v>
      </c>
      <c r="G14" s="506">
        <v>0.87990326018664056</v>
      </c>
      <c r="H14" s="505">
        <v>7.1136508050757594E-2</v>
      </c>
      <c r="I14" s="506">
        <v>0.62670583667673097</v>
      </c>
      <c r="J14" s="507">
        <v>4.301673238043926</v>
      </c>
      <c r="K14" s="506">
        <v>0.10637019368452565</v>
      </c>
      <c r="L14" s="508">
        <v>49.647073599999999</v>
      </c>
      <c r="M14" s="506">
        <v>0.22521790694150967</v>
      </c>
      <c r="N14" s="509">
        <v>5.2806627664690415</v>
      </c>
      <c r="O14" s="510">
        <v>0.23981670005448055</v>
      </c>
      <c r="P14" s="511">
        <v>2.6323575150207077</v>
      </c>
      <c r="Q14" s="512">
        <v>0.11946029998053587</v>
      </c>
      <c r="R14" s="513">
        <v>45.716166389500692</v>
      </c>
      <c r="S14" s="513">
        <v>10.996012978360138</v>
      </c>
      <c r="T14" s="514">
        <v>0.34666356069952758</v>
      </c>
      <c r="U14" s="515">
        <v>6.1451003521959847E-3</v>
      </c>
      <c r="W14" s="516"/>
      <c r="X14" s="516"/>
      <c r="Y14" s="516"/>
      <c r="Z14" s="516"/>
      <c r="AA14" s="516"/>
      <c r="AB14" s="516"/>
      <c r="AC14" s="516"/>
      <c r="AD14" s="516"/>
      <c r="AE14" s="516"/>
      <c r="AF14" s="516"/>
      <c r="AG14" s="516"/>
      <c r="AH14" s="516"/>
      <c r="AI14" s="516"/>
      <c r="AJ14" s="516"/>
      <c r="AK14" s="516"/>
      <c r="AL14" s="517"/>
      <c r="AM14" s="518"/>
      <c r="AN14" s="516"/>
      <c r="AO14" s="516"/>
      <c r="AP14" s="516"/>
      <c r="AQ14" s="516"/>
    </row>
    <row r="15" spans="1:43" x14ac:dyDescent="0.2">
      <c r="A15" s="503" t="s">
        <v>410</v>
      </c>
      <c r="B15" s="504">
        <v>21</v>
      </c>
      <c r="C15" s="489">
        <v>4</v>
      </c>
      <c r="D15" s="505">
        <v>9.8794031793287038E-2</v>
      </c>
      <c r="E15" s="506">
        <v>1.5728217514101046</v>
      </c>
      <c r="F15" s="507">
        <v>4.2184806475421954</v>
      </c>
      <c r="G15" s="506">
        <v>0.82536652465271365</v>
      </c>
      <c r="H15" s="505">
        <v>6.7320311953640119E-2</v>
      </c>
      <c r="I15" s="506">
        <v>0.9919825569056645</v>
      </c>
      <c r="J15" s="507">
        <v>3.6946163923964752</v>
      </c>
      <c r="K15" s="506">
        <v>0.15692440899632551</v>
      </c>
      <c r="L15" s="508">
        <v>48.3190648</v>
      </c>
      <c r="M15" s="506">
        <v>0.23268136168163533</v>
      </c>
      <c r="N15" s="509">
        <v>5.1879665830939139</v>
      </c>
      <c r="O15" s="510">
        <v>0.2596407042255886</v>
      </c>
      <c r="P15" s="511">
        <v>2.5861820253561238</v>
      </c>
      <c r="Q15" s="512">
        <v>0.12933852774421478</v>
      </c>
      <c r="R15" s="513">
        <v>39.638220708177535</v>
      </c>
      <c r="S15" s="513">
        <v>9.4448642353857597</v>
      </c>
      <c r="T15" s="514">
        <v>0.37631185141048185</v>
      </c>
      <c r="U15" s="515">
        <v>6.3233544498720578E-3</v>
      </c>
      <c r="W15" s="484"/>
      <c r="X15" s="484"/>
      <c r="Y15" s="484"/>
      <c r="Z15" s="484"/>
      <c r="AA15" s="484"/>
      <c r="AB15" s="484"/>
      <c r="AC15" s="484"/>
      <c r="AD15" s="484"/>
      <c r="AE15" s="484"/>
      <c r="AF15" s="484"/>
      <c r="AG15" s="484"/>
      <c r="AH15" s="484"/>
      <c r="AI15" s="484"/>
      <c r="AJ15" s="484"/>
      <c r="AK15" s="484"/>
      <c r="AL15" s="485"/>
      <c r="AM15" s="486"/>
      <c r="AN15" s="484"/>
      <c r="AO15" s="484"/>
      <c r="AP15" s="484"/>
      <c r="AQ15" s="484"/>
    </row>
    <row r="16" spans="1:43" ht="16" thickBot="1" x14ac:dyDescent="0.25">
      <c r="A16" s="516"/>
      <c r="B16" s="516"/>
      <c r="C16" s="516"/>
      <c r="D16" s="516"/>
      <c r="E16" s="516"/>
      <c r="F16" s="516"/>
      <c r="G16" s="516"/>
      <c r="H16" s="516"/>
      <c r="I16" s="516"/>
      <c r="J16" s="516"/>
      <c r="K16" s="516"/>
      <c r="L16" s="516"/>
      <c r="M16" s="516"/>
      <c r="N16" s="516"/>
      <c r="O16" s="516"/>
      <c r="P16" s="517"/>
      <c r="Q16" s="518"/>
      <c r="R16" s="516"/>
      <c r="S16" s="516"/>
      <c r="T16" s="516"/>
      <c r="U16" s="516"/>
      <c r="W16" s="484"/>
      <c r="X16" s="484"/>
      <c r="Y16" s="519" t="s">
        <v>6</v>
      </c>
      <c r="Z16" s="520">
        <v>1.0073850301420708</v>
      </c>
      <c r="AA16" s="521">
        <v>0.39189747640024974</v>
      </c>
      <c r="AB16" s="522">
        <v>47.985037965729084</v>
      </c>
      <c r="AC16" s="521">
        <v>0.27287315506088883</v>
      </c>
      <c r="AD16" s="520">
        <v>0.76094035696351758</v>
      </c>
      <c r="AE16" s="521">
        <v>0.27833153025237739</v>
      </c>
      <c r="AF16" s="522">
        <v>44.90412894805818</v>
      </c>
      <c r="AG16" s="521">
        <v>3.8230738571415013E-2</v>
      </c>
      <c r="AH16" s="523">
        <v>531.6126829000001</v>
      </c>
      <c r="AI16" s="521">
        <v>0.17862246438781229</v>
      </c>
      <c r="AJ16" s="524"/>
      <c r="AK16" s="525"/>
      <c r="AL16" s="526"/>
      <c r="AM16" s="527"/>
      <c r="AN16" s="528"/>
      <c r="AO16" s="484"/>
      <c r="AP16" s="484"/>
      <c r="AQ16" s="484"/>
    </row>
    <row r="17" spans="1:43" x14ac:dyDescent="0.2">
      <c r="A17" s="484"/>
      <c r="B17" s="484"/>
      <c r="C17" s="484"/>
      <c r="D17" s="484"/>
      <c r="E17" s="484"/>
      <c r="F17" s="484"/>
      <c r="G17" s="484"/>
      <c r="H17" s="484"/>
      <c r="I17" s="484"/>
      <c r="J17" s="484"/>
      <c r="K17" s="484"/>
      <c r="L17" s="484"/>
      <c r="M17" s="484"/>
      <c r="N17" s="484"/>
      <c r="O17" s="484"/>
      <c r="P17" s="485"/>
      <c r="Q17" s="486"/>
      <c r="R17" s="484"/>
      <c r="S17" s="484"/>
      <c r="T17" s="484"/>
      <c r="U17" s="484"/>
      <c r="W17" s="529"/>
      <c r="X17" s="529"/>
      <c r="Y17" s="529"/>
      <c r="Z17" s="529"/>
      <c r="AA17" s="529"/>
      <c r="AB17" s="529"/>
      <c r="AC17" s="529"/>
      <c r="AD17" s="529"/>
      <c r="AE17" s="529"/>
      <c r="AF17" s="529"/>
      <c r="AG17" s="529"/>
      <c r="AH17" s="529"/>
      <c r="AI17" s="529"/>
      <c r="AJ17" s="529"/>
      <c r="AK17" s="529"/>
      <c r="AL17" s="529"/>
      <c r="AM17" s="529"/>
      <c r="AN17" s="529"/>
      <c r="AO17" s="529"/>
      <c r="AP17" s="529"/>
      <c r="AQ17" s="529"/>
    </row>
    <row r="18" spans="1:43" x14ac:dyDescent="0.2">
      <c r="A18" s="484"/>
      <c r="B18" s="484"/>
      <c r="C18" s="519" t="s">
        <v>6</v>
      </c>
      <c r="D18" s="520">
        <v>0.93193992244725465</v>
      </c>
      <c r="E18" s="521">
        <v>0.60034082789718146</v>
      </c>
      <c r="F18" s="522">
        <v>43.341235554358633</v>
      </c>
      <c r="G18" s="521">
        <v>0.28062186879868101</v>
      </c>
      <c r="H18" s="520">
        <v>0.67464448097474106</v>
      </c>
      <c r="I18" s="521">
        <v>0.27554542315177571</v>
      </c>
      <c r="J18" s="522">
        <v>39.116838552480296</v>
      </c>
      <c r="K18" s="521">
        <v>4.0635442941007835E-2</v>
      </c>
      <c r="L18" s="523">
        <v>476.97580150000005</v>
      </c>
      <c r="M18" s="521">
        <v>8.1867304502474536E-2</v>
      </c>
      <c r="N18" s="524"/>
      <c r="O18" s="525"/>
      <c r="P18" s="526"/>
      <c r="Q18" s="527"/>
      <c r="R18" s="528"/>
      <c r="S18" s="484"/>
      <c r="T18" s="484"/>
      <c r="U18" s="484"/>
      <c r="W18" s="529"/>
      <c r="X18" s="529"/>
      <c r="Y18" s="529"/>
      <c r="Z18" s="529"/>
      <c r="AA18" s="529"/>
      <c r="AB18" s="529"/>
      <c r="AC18" s="529"/>
      <c r="AD18" s="529"/>
      <c r="AE18" s="529"/>
      <c r="AF18" s="529"/>
      <c r="AG18" s="529"/>
      <c r="AH18" s="529"/>
      <c r="AI18" s="529"/>
      <c r="AJ18" s="529"/>
      <c r="AK18" s="529"/>
      <c r="AL18" s="529"/>
      <c r="AM18" s="529"/>
      <c r="AN18" s="529"/>
      <c r="AO18" s="529"/>
      <c r="AP18" s="529"/>
      <c r="AQ18" s="529"/>
    </row>
    <row r="19" spans="1:43" ht="16" thickBot="1" x14ac:dyDescent="0.25">
      <c r="A19" s="529"/>
      <c r="B19" s="529"/>
      <c r="C19" s="529"/>
      <c r="D19" s="529"/>
      <c r="E19" s="529"/>
      <c r="F19" s="529"/>
      <c r="G19" s="529"/>
      <c r="H19" s="529"/>
      <c r="I19" s="529"/>
      <c r="J19" s="529"/>
      <c r="K19" s="529"/>
      <c r="L19" s="529"/>
      <c r="M19" s="529"/>
      <c r="N19" s="529"/>
      <c r="O19" s="529"/>
      <c r="P19" s="529"/>
      <c r="Q19" s="529"/>
      <c r="R19" s="529"/>
      <c r="S19" s="529"/>
      <c r="T19" s="529"/>
      <c r="U19" s="529"/>
      <c r="W19" s="484"/>
      <c r="X19" s="484"/>
      <c r="Y19" s="484"/>
      <c r="Z19" s="529"/>
      <c r="AA19" s="484"/>
      <c r="AB19" s="484"/>
      <c r="AC19" s="484"/>
      <c r="AD19" s="529"/>
      <c r="AE19" s="529"/>
      <c r="AF19" s="529"/>
      <c r="AG19" s="484"/>
      <c r="AH19" s="484"/>
      <c r="AI19" s="484"/>
      <c r="AJ19" s="484"/>
      <c r="AK19" s="484"/>
      <c r="AL19" s="484"/>
      <c r="AM19" s="484"/>
      <c r="AN19" s="484"/>
      <c r="AO19" s="484"/>
      <c r="AP19" s="484"/>
      <c r="AQ19" s="484"/>
    </row>
    <row r="20" spans="1:43" x14ac:dyDescent="0.2">
      <c r="A20" s="529"/>
      <c r="B20" s="529"/>
      <c r="C20" s="529"/>
      <c r="D20" s="529"/>
      <c r="E20" s="529"/>
      <c r="F20" s="529"/>
      <c r="G20" s="529"/>
      <c r="H20" s="529"/>
      <c r="I20" s="529"/>
      <c r="J20" s="529"/>
      <c r="K20" s="529"/>
      <c r="L20" s="529"/>
      <c r="M20" s="529"/>
      <c r="N20" s="529"/>
      <c r="O20" s="529"/>
      <c r="P20" s="529"/>
      <c r="Q20" s="529"/>
      <c r="R20" s="529"/>
      <c r="S20" s="529"/>
      <c r="T20" s="529"/>
      <c r="U20" s="529"/>
      <c r="W20" s="941" t="s">
        <v>52</v>
      </c>
      <c r="X20" s="941"/>
      <c r="Y20" s="941"/>
      <c r="Z20" s="941"/>
      <c r="AA20" s="941"/>
      <c r="AB20" s="941"/>
      <c r="AC20" s="941"/>
      <c r="AD20" s="941"/>
      <c r="AE20" s="530"/>
      <c r="AF20" s="941" t="s">
        <v>7</v>
      </c>
      <c r="AG20" s="941"/>
      <c r="AH20" s="950" t="s">
        <v>50</v>
      </c>
      <c r="AI20" s="952" t="s">
        <v>44</v>
      </c>
      <c r="AJ20" s="950" t="s">
        <v>49</v>
      </c>
      <c r="AK20" s="952" t="s">
        <v>44</v>
      </c>
      <c r="AL20" s="480" t="s">
        <v>85</v>
      </c>
      <c r="AM20" s="481" t="s">
        <v>44</v>
      </c>
      <c r="AN20" s="954" t="s">
        <v>8</v>
      </c>
      <c r="AO20" s="482" t="s">
        <v>47</v>
      </c>
      <c r="AP20" s="950" t="s">
        <v>9</v>
      </c>
      <c r="AQ20" s="952" t="s">
        <v>44</v>
      </c>
    </row>
    <row r="21" spans="1:43" ht="16" thickBot="1" x14ac:dyDescent="0.25">
      <c r="A21" s="484"/>
      <c r="B21" s="484"/>
      <c r="C21" s="484"/>
      <c r="D21" s="529"/>
      <c r="E21" s="484"/>
      <c r="F21" s="484"/>
      <c r="G21" s="484"/>
      <c r="H21" s="529"/>
      <c r="I21" s="529"/>
      <c r="J21" s="529"/>
      <c r="K21" s="484"/>
      <c r="L21" s="484"/>
      <c r="M21" s="484"/>
      <c r="N21" s="484"/>
      <c r="O21" s="484"/>
      <c r="P21" s="484"/>
      <c r="Q21" s="484"/>
      <c r="R21" s="484"/>
      <c r="S21" s="484"/>
      <c r="T21" s="484"/>
      <c r="U21" s="484"/>
      <c r="W21" s="942"/>
      <c r="X21" s="942"/>
      <c r="Y21" s="942"/>
      <c r="Z21" s="942"/>
      <c r="AA21" s="942"/>
      <c r="AB21" s="942"/>
      <c r="AC21" s="942"/>
      <c r="AD21" s="942"/>
      <c r="AE21" s="530"/>
      <c r="AF21" s="942"/>
      <c r="AG21" s="942"/>
      <c r="AH21" s="951"/>
      <c r="AI21" s="953"/>
      <c r="AJ21" s="951"/>
      <c r="AK21" s="953"/>
      <c r="AL21" s="956" t="s">
        <v>86</v>
      </c>
      <c r="AM21" s="956"/>
      <c r="AN21" s="955"/>
      <c r="AO21" s="483" t="s">
        <v>46</v>
      </c>
      <c r="AP21" s="945"/>
      <c r="AQ21" s="945"/>
    </row>
    <row r="22" spans="1:43" x14ac:dyDescent="0.2">
      <c r="A22" s="941" t="s">
        <v>52</v>
      </c>
      <c r="B22" s="941"/>
      <c r="C22" s="941"/>
      <c r="D22" s="941"/>
      <c r="E22" s="941"/>
      <c r="F22" s="941"/>
      <c r="G22" s="941"/>
      <c r="H22" s="941"/>
      <c r="I22" s="530"/>
      <c r="J22" s="941" t="s">
        <v>7</v>
      </c>
      <c r="K22" s="941"/>
      <c r="L22" s="950" t="s">
        <v>50</v>
      </c>
      <c r="M22" s="952" t="s">
        <v>44</v>
      </c>
      <c r="N22" s="950" t="s">
        <v>49</v>
      </c>
      <c r="O22" s="952" t="s">
        <v>44</v>
      </c>
      <c r="P22" s="480" t="s">
        <v>85</v>
      </c>
      <c r="Q22" s="481" t="s">
        <v>44</v>
      </c>
      <c r="R22" s="954" t="s">
        <v>8</v>
      </c>
      <c r="S22" s="482" t="s">
        <v>47</v>
      </c>
      <c r="T22" s="950" t="s">
        <v>9</v>
      </c>
      <c r="U22" s="952" t="s">
        <v>44</v>
      </c>
      <c r="W22" s="484"/>
      <c r="X22" s="484"/>
      <c r="Y22" s="484"/>
      <c r="Z22" s="529"/>
      <c r="AA22" s="484"/>
      <c r="AB22" s="484"/>
      <c r="AC22" s="484"/>
      <c r="AD22" s="529"/>
      <c r="AE22" s="529"/>
      <c r="AF22" s="484"/>
      <c r="AG22" s="484"/>
      <c r="AH22" s="484"/>
      <c r="AI22" s="484"/>
      <c r="AJ22" s="484"/>
      <c r="AK22" s="484"/>
      <c r="AL22" s="485"/>
      <c r="AM22" s="486"/>
      <c r="AN22" s="486"/>
      <c r="AO22" s="484"/>
      <c r="AP22" s="484"/>
      <c r="AQ22" s="484"/>
    </row>
    <row r="23" spans="1:43" ht="16" thickBot="1" x14ac:dyDescent="0.25">
      <c r="A23" s="942"/>
      <c r="B23" s="942"/>
      <c r="C23" s="942"/>
      <c r="D23" s="942"/>
      <c r="E23" s="942"/>
      <c r="F23" s="942"/>
      <c r="G23" s="942"/>
      <c r="H23" s="942"/>
      <c r="I23" s="530"/>
      <c r="J23" s="942"/>
      <c r="K23" s="942"/>
      <c r="L23" s="951"/>
      <c r="M23" s="953"/>
      <c r="N23" s="951"/>
      <c r="O23" s="953"/>
      <c r="P23" s="956" t="s">
        <v>86</v>
      </c>
      <c r="Q23" s="956"/>
      <c r="R23" s="955"/>
      <c r="S23" s="483" t="s">
        <v>46</v>
      </c>
      <c r="T23" s="945"/>
      <c r="U23" s="945"/>
      <c r="W23" s="929" t="s">
        <v>423</v>
      </c>
      <c r="X23" s="929"/>
      <c r="Y23" s="929"/>
      <c r="Z23" s="929"/>
      <c r="AA23" s="929" t="s">
        <v>63</v>
      </c>
      <c r="AB23" s="929"/>
      <c r="AC23" s="929"/>
      <c r="AD23" s="929"/>
      <c r="AE23" s="529"/>
      <c r="AF23" s="934" t="s">
        <v>81</v>
      </c>
      <c r="AG23" s="934"/>
      <c r="AH23" s="930"/>
      <c r="AI23" s="527"/>
      <c r="AJ23" s="935">
        <v>5.4203052301265666</v>
      </c>
      <c r="AK23" s="531">
        <v>7.402907481719069E-2</v>
      </c>
      <c r="AL23" s="936">
        <v>2.7019165307782069</v>
      </c>
      <c r="AM23" s="532">
        <v>3.8741183072687917E-2</v>
      </c>
      <c r="AN23" s="533">
        <v>1.377970573040719</v>
      </c>
      <c r="AO23" s="534">
        <v>89.859854867140598</v>
      </c>
      <c r="AP23" s="943">
        <v>0.38656719483266311</v>
      </c>
      <c r="AQ23" s="947">
        <v>3.8534334650589301E-2</v>
      </c>
    </row>
    <row r="24" spans="1:43" x14ac:dyDescent="0.2">
      <c r="A24" s="484"/>
      <c r="B24" s="484"/>
      <c r="C24" s="484"/>
      <c r="D24" s="529"/>
      <c r="E24" s="484"/>
      <c r="F24" s="484"/>
      <c r="G24" s="484"/>
      <c r="H24" s="529"/>
      <c r="I24" s="529"/>
      <c r="J24" s="484"/>
      <c r="K24" s="484"/>
      <c r="L24" s="484"/>
      <c r="M24" s="484"/>
      <c r="N24" s="484"/>
      <c r="O24" s="484"/>
      <c r="P24" s="485"/>
      <c r="Q24" s="486"/>
      <c r="R24" s="486"/>
      <c r="S24" s="484"/>
      <c r="T24" s="484"/>
      <c r="U24" s="484"/>
      <c r="W24" s="929" t="s">
        <v>101</v>
      </c>
      <c r="X24" s="929"/>
      <c r="Y24" s="929"/>
      <c r="Z24" s="929"/>
      <c r="AA24" s="929" t="s">
        <v>64</v>
      </c>
      <c r="AB24" s="929"/>
      <c r="AC24" s="929"/>
      <c r="AD24" s="929"/>
      <c r="AE24" s="529"/>
      <c r="AF24" s="934"/>
      <c r="AG24" s="934"/>
      <c r="AH24" s="930"/>
      <c r="AI24" s="527"/>
      <c r="AJ24" s="930"/>
      <c r="AK24" s="535">
        <v>1.3657731746494668E-2</v>
      </c>
      <c r="AL24" s="930"/>
      <c r="AM24" s="535">
        <v>1.433840854496333E-2</v>
      </c>
      <c r="AN24" s="536">
        <v>0.20955013954961588</v>
      </c>
      <c r="AO24" s="537">
        <v>8</v>
      </c>
      <c r="AP24" s="937"/>
      <c r="AQ24" s="937"/>
    </row>
    <row r="25" spans="1:43" x14ac:dyDescent="0.2">
      <c r="A25" s="929" t="s">
        <v>411</v>
      </c>
      <c r="B25" s="929"/>
      <c r="C25" s="929"/>
      <c r="D25" s="929"/>
      <c r="E25" s="929" t="s">
        <v>63</v>
      </c>
      <c r="F25" s="929"/>
      <c r="G25" s="929"/>
      <c r="H25" s="929"/>
      <c r="I25" s="529"/>
      <c r="J25" s="934" t="s">
        <v>81</v>
      </c>
      <c r="K25" s="934"/>
      <c r="L25" s="930"/>
      <c r="M25" s="527"/>
      <c r="N25" s="935">
        <v>5.3366511394503604</v>
      </c>
      <c r="O25" s="531">
        <v>9.3538738545881447E-2</v>
      </c>
      <c r="P25" s="936">
        <v>2.660246885834769</v>
      </c>
      <c r="Q25" s="532">
        <v>4.8039584322644345E-2</v>
      </c>
      <c r="R25" s="533">
        <v>1.3404805314156485</v>
      </c>
      <c r="S25" s="534">
        <v>85.800479769010039</v>
      </c>
      <c r="T25" s="943">
        <v>0.36614353564413443</v>
      </c>
      <c r="U25" s="947">
        <v>3.2106624468985018E-2</v>
      </c>
      <c r="W25" s="929" t="s">
        <v>424</v>
      </c>
      <c r="X25" s="929"/>
      <c r="Y25" s="929"/>
      <c r="Z25" s="929"/>
      <c r="AA25" s="929" t="s">
        <v>65</v>
      </c>
      <c r="AB25" s="929"/>
      <c r="AC25" s="929"/>
      <c r="AD25" s="929"/>
      <c r="AE25" s="529"/>
      <c r="AF25" s="932" t="s">
        <v>103</v>
      </c>
      <c r="AG25" s="933"/>
      <c r="AH25" s="933"/>
      <c r="AI25" s="933"/>
      <c r="AJ25" s="933"/>
      <c r="AK25" s="933"/>
      <c r="AL25" s="933"/>
      <c r="AM25" s="532">
        <v>6.8554886140527793E-2</v>
      </c>
      <c r="AN25" s="533">
        <v>2.0690449676496976</v>
      </c>
      <c r="AO25" s="938" t="s">
        <v>15</v>
      </c>
      <c r="AP25" s="938"/>
      <c r="AQ25" s="938"/>
    </row>
    <row r="26" spans="1:43" x14ac:dyDescent="0.2">
      <c r="A26" s="929" t="s">
        <v>101</v>
      </c>
      <c r="B26" s="929"/>
      <c r="C26" s="929"/>
      <c r="D26" s="929"/>
      <c r="E26" s="929" t="s">
        <v>64</v>
      </c>
      <c r="F26" s="929"/>
      <c r="G26" s="929"/>
      <c r="H26" s="929"/>
      <c r="I26" s="529"/>
      <c r="J26" s="934"/>
      <c r="K26" s="934"/>
      <c r="L26" s="930"/>
      <c r="M26" s="527"/>
      <c r="N26" s="930"/>
      <c r="O26" s="535">
        <v>1.7527609750319056E-2</v>
      </c>
      <c r="P26" s="930"/>
      <c r="Q26" s="535">
        <v>1.8058318037489147E-2</v>
      </c>
      <c r="R26" s="536">
        <v>0.22629100205385858</v>
      </c>
      <c r="S26" s="537">
        <v>8</v>
      </c>
      <c r="T26" s="937"/>
      <c r="U26" s="937"/>
      <c r="W26" s="929" t="s">
        <v>10</v>
      </c>
      <c r="X26" s="929"/>
      <c r="Y26" s="929"/>
      <c r="Z26" s="929"/>
      <c r="AA26" s="929" t="s">
        <v>66</v>
      </c>
      <c r="AB26" s="929"/>
      <c r="AC26" s="929"/>
      <c r="AD26" s="929"/>
      <c r="AE26" s="529"/>
      <c r="AF26" s="932" t="s">
        <v>104</v>
      </c>
      <c r="AG26" s="933"/>
      <c r="AH26" s="933"/>
      <c r="AI26" s="933"/>
      <c r="AJ26" s="933"/>
      <c r="AK26" s="933"/>
      <c r="AL26" s="933"/>
      <c r="AM26" s="532">
        <v>3.6874827330930067E-2</v>
      </c>
      <c r="AN26" s="538">
        <v>1.1738699131678598</v>
      </c>
      <c r="AO26" s="938" t="s">
        <v>13</v>
      </c>
      <c r="AP26" s="938"/>
      <c r="AQ26" s="938"/>
    </row>
    <row r="27" spans="1:43" x14ac:dyDescent="0.2">
      <c r="A27" s="929" t="s">
        <v>412</v>
      </c>
      <c r="B27" s="929"/>
      <c r="C27" s="929"/>
      <c r="D27" s="929"/>
      <c r="E27" s="929" t="s">
        <v>65</v>
      </c>
      <c r="F27" s="929"/>
      <c r="G27" s="929"/>
      <c r="H27" s="929"/>
      <c r="I27" s="529"/>
      <c r="J27" s="932" t="s">
        <v>103</v>
      </c>
      <c r="K27" s="933"/>
      <c r="L27" s="933"/>
      <c r="M27" s="933"/>
      <c r="N27" s="933"/>
      <c r="O27" s="933"/>
      <c r="P27" s="933"/>
      <c r="Q27" s="532">
        <v>7.3544832909023999E-2</v>
      </c>
      <c r="R27" s="533">
        <v>2.0690449676496976</v>
      </c>
      <c r="S27" s="938" t="s">
        <v>15</v>
      </c>
      <c r="T27" s="938"/>
      <c r="U27" s="938"/>
      <c r="W27" s="929" t="s">
        <v>53</v>
      </c>
      <c r="X27" s="929"/>
      <c r="Y27" s="929"/>
      <c r="Z27" s="929"/>
      <c r="AA27" s="929" t="s">
        <v>67</v>
      </c>
      <c r="AB27" s="929"/>
      <c r="AC27" s="929"/>
      <c r="AD27" s="929"/>
      <c r="AE27" s="529"/>
      <c r="AF27" s="539"/>
      <c r="AG27" s="539"/>
      <c r="AH27" s="539"/>
      <c r="AI27" s="539"/>
      <c r="AJ27" s="539"/>
      <c r="AK27" s="539"/>
      <c r="AL27" s="526"/>
      <c r="AM27" s="527"/>
      <c r="AN27" s="526"/>
      <c r="AO27" s="528"/>
      <c r="AP27" s="528"/>
      <c r="AQ27" s="528"/>
    </row>
    <row r="28" spans="1:43" x14ac:dyDescent="0.2">
      <c r="A28" s="929" t="s">
        <v>10</v>
      </c>
      <c r="B28" s="929"/>
      <c r="C28" s="929"/>
      <c r="D28" s="929"/>
      <c r="E28" s="929" t="s">
        <v>66</v>
      </c>
      <c r="F28" s="929"/>
      <c r="G28" s="929"/>
      <c r="H28" s="929"/>
      <c r="I28" s="529"/>
      <c r="J28" s="932" t="s">
        <v>104</v>
      </c>
      <c r="K28" s="933"/>
      <c r="L28" s="933"/>
      <c r="M28" s="933"/>
      <c r="N28" s="933"/>
      <c r="O28" s="933"/>
      <c r="P28" s="933"/>
      <c r="Q28" s="532">
        <v>4.6593900677347304E-2</v>
      </c>
      <c r="R28" s="538">
        <v>1.1577912296332393</v>
      </c>
      <c r="S28" s="938" t="s">
        <v>13</v>
      </c>
      <c r="T28" s="938"/>
      <c r="U28" s="938"/>
      <c r="W28" s="929" t="s">
        <v>12</v>
      </c>
      <c r="X28" s="929"/>
      <c r="Y28" s="929"/>
      <c r="Z28" s="929"/>
      <c r="AA28" s="929" t="s">
        <v>68</v>
      </c>
      <c r="AB28" s="929"/>
      <c r="AC28" s="929"/>
      <c r="AD28" s="929"/>
      <c r="AE28" s="529"/>
      <c r="AF28" s="934" t="s">
        <v>56</v>
      </c>
      <c r="AG28" s="934"/>
      <c r="AH28" s="930"/>
      <c r="AI28" s="527"/>
      <c r="AJ28" s="935">
        <v>5.2280970464690366</v>
      </c>
      <c r="AK28" s="531">
        <v>6.782110093834022E-2</v>
      </c>
      <c r="AL28" s="936">
        <v>2.606172676365996</v>
      </c>
      <c r="AM28" s="532">
        <v>3.5674769619578807E-2</v>
      </c>
      <c r="AN28" s="930"/>
      <c r="AO28" s="948">
        <v>10</v>
      </c>
      <c r="AP28" s="943">
        <v>0.40210219425706251</v>
      </c>
      <c r="AQ28" s="947">
        <v>2.2159225491102386E-3</v>
      </c>
    </row>
    <row r="29" spans="1:43" x14ac:dyDescent="0.2">
      <c r="A29" s="929" t="s">
        <v>53</v>
      </c>
      <c r="B29" s="929"/>
      <c r="C29" s="929"/>
      <c r="D29" s="929"/>
      <c r="E29" s="929" t="s">
        <v>67</v>
      </c>
      <c r="F29" s="929"/>
      <c r="G29" s="929"/>
      <c r="H29" s="929"/>
      <c r="I29" s="529"/>
      <c r="J29" s="539"/>
      <c r="K29" s="539"/>
      <c r="L29" s="539"/>
      <c r="M29" s="539"/>
      <c r="N29" s="539"/>
      <c r="O29" s="539"/>
      <c r="P29" s="526"/>
      <c r="Q29" s="527"/>
      <c r="R29" s="526"/>
      <c r="S29" s="528"/>
      <c r="T29" s="528"/>
      <c r="U29" s="528"/>
      <c r="W29" s="929" t="s">
        <v>54</v>
      </c>
      <c r="X29" s="929"/>
      <c r="Y29" s="929"/>
      <c r="Z29" s="929"/>
      <c r="AA29" s="929" t="s">
        <v>69</v>
      </c>
      <c r="AB29" s="929"/>
      <c r="AC29" s="929"/>
      <c r="AD29" s="929"/>
      <c r="AE29" s="529"/>
      <c r="AF29" s="934"/>
      <c r="AG29" s="934"/>
      <c r="AH29" s="930"/>
      <c r="AI29" s="527"/>
      <c r="AJ29" s="930"/>
      <c r="AK29" s="535">
        <v>1.2972425786194114E-2</v>
      </c>
      <c r="AL29" s="930"/>
      <c r="AM29" s="535">
        <v>1.3688567124924014E-2</v>
      </c>
      <c r="AN29" s="930"/>
      <c r="AO29" s="949"/>
      <c r="AP29" s="937"/>
      <c r="AQ29" s="937"/>
    </row>
    <row r="30" spans="1:43" x14ac:dyDescent="0.2">
      <c r="A30" s="929" t="s">
        <v>12</v>
      </c>
      <c r="B30" s="929"/>
      <c r="C30" s="929"/>
      <c r="D30" s="929"/>
      <c r="E30" s="929" t="s">
        <v>68</v>
      </c>
      <c r="F30" s="929"/>
      <c r="G30" s="929"/>
      <c r="H30" s="929"/>
      <c r="I30" s="529"/>
      <c r="J30" s="934" t="s">
        <v>56</v>
      </c>
      <c r="K30" s="934"/>
      <c r="L30" s="930"/>
      <c r="M30" s="527"/>
      <c r="N30" s="935">
        <v>5.1709615573252847</v>
      </c>
      <c r="O30" s="531">
        <v>8.80347049905819E-2</v>
      </c>
      <c r="P30" s="936">
        <v>2.5777110496926419</v>
      </c>
      <c r="Q30" s="532">
        <v>4.5295121021828706E-2</v>
      </c>
      <c r="R30" s="930"/>
      <c r="S30" s="948">
        <v>12</v>
      </c>
      <c r="T30" s="943">
        <v>0.38779923651067155</v>
      </c>
      <c r="U30" s="947">
        <v>2.1992340587915727E-3</v>
      </c>
      <c r="W30" s="929" t="s">
        <v>354</v>
      </c>
      <c r="X30" s="929"/>
      <c r="Y30" s="929"/>
      <c r="Z30" s="929"/>
      <c r="AA30" s="929" t="s">
        <v>70</v>
      </c>
      <c r="AB30" s="929"/>
      <c r="AC30" s="929"/>
      <c r="AD30" s="929"/>
      <c r="AE30" s="529"/>
      <c r="AF30" s="932" t="s">
        <v>103</v>
      </c>
      <c r="AG30" s="933"/>
      <c r="AH30" s="933"/>
      <c r="AI30" s="933"/>
      <c r="AJ30" s="933"/>
      <c r="AK30" s="933"/>
      <c r="AL30" s="933"/>
      <c r="AM30" s="532">
        <v>6.5184443041003917E-2</v>
      </c>
      <c r="AN30" s="526"/>
      <c r="AO30" s="528"/>
      <c r="AP30" s="528"/>
      <c r="AQ30" s="528"/>
    </row>
    <row r="31" spans="1:43" x14ac:dyDescent="0.2">
      <c r="A31" s="929" t="s">
        <v>54</v>
      </c>
      <c r="B31" s="929"/>
      <c r="C31" s="929"/>
      <c r="D31" s="929"/>
      <c r="E31" s="929" t="s">
        <v>69</v>
      </c>
      <c r="F31" s="929"/>
      <c r="G31" s="929"/>
      <c r="H31" s="929"/>
      <c r="I31" s="529"/>
      <c r="J31" s="934"/>
      <c r="K31" s="934"/>
      <c r="L31" s="930"/>
      <c r="M31" s="527"/>
      <c r="N31" s="930"/>
      <c r="O31" s="535">
        <v>1.7024822949199887E-2</v>
      </c>
      <c r="P31" s="930"/>
      <c r="Q31" s="535">
        <v>1.7571838017775326E-2</v>
      </c>
      <c r="R31" s="930"/>
      <c r="S31" s="949"/>
      <c r="T31" s="937"/>
      <c r="U31" s="937"/>
      <c r="W31" s="929" t="s">
        <v>55</v>
      </c>
      <c r="X31" s="929"/>
      <c r="Y31" s="929"/>
      <c r="Z31" s="929"/>
      <c r="AA31" s="929" t="s">
        <v>71</v>
      </c>
      <c r="AB31" s="929"/>
      <c r="AC31" s="929"/>
      <c r="AD31" s="929"/>
      <c r="AE31" s="529"/>
      <c r="AF31" s="932" t="s">
        <v>104</v>
      </c>
      <c r="AG31" s="933"/>
      <c r="AH31" s="933"/>
      <c r="AI31" s="933"/>
      <c r="AJ31" s="933"/>
      <c r="AK31" s="933"/>
      <c r="AL31" s="933"/>
      <c r="AM31" s="532">
        <v>3.3784323480963892E-2</v>
      </c>
      <c r="AN31" s="526"/>
      <c r="AO31" s="528"/>
      <c r="AP31" s="528"/>
      <c r="AQ31" s="528"/>
    </row>
    <row r="32" spans="1:43" x14ac:dyDescent="0.2">
      <c r="A32" s="929" t="s">
        <v>354</v>
      </c>
      <c r="B32" s="929"/>
      <c r="C32" s="929"/>
      <c r="D32" s="929"/>
      <c r="E32" s="929" t="s">
        <v>70</v>
      </c>
      <c r="F32" s="929"/>
      <c r="G32" s="929"/>
      <c r="H32" s="929"/>
      <c r="I32" s="529"/>
      <c r="J32" s="932" t="s">
        <v>103</v>
      </c>
      <c r="K32" s="933"/>
      <c r="L32" s="933"/>
      <c r="M32" s="933"/>
      <c r="N32" s="933"/>
      <c r="O32" s="933"/>
      <c r="P32" s="933"/>
      <c r="Q32" s="532">
        <v>7.0451066418250996E-2</v>
      </c>
      <c r="R32" s="526"/>
      <c r="S32" s="528"/>
      <c r="T32" s="528"/>
      <c r="U32" s="528"/>
      <c r="W32" s="929" t="s">
        <v>176</v>
      </c>
      <c r="X32" s="929"/>
      <c r="Y32" s="929"/>
      <c r="Z32" s="929"/>
      <c r="AA32" s="929" t="s">
        <v>72</v>
      </c>
      <c r="AB32" s="929"/>
      <c r="AC32" s="929"/>
      <c r="AD32" s="929"/>
      <c r="AE32" s="529"/>
      <c r="AF32" s="540"/>
      <c r="AG32" s="541"/>
      <c r="AH32" s="541"/>
      <c r="AI32" s="541"/>
      <c r="AJ32" s="541"/>
      <c r="AK32" s="541"/>
      <c r="AL32" s="541"/>
      <c r="AM32" s="527"/>
      <c r="AN32" s="526"/>
      <c r="AO32" s="528"/>
      <c r="AP32" s="528"/>
      <c r="AQ32" s="528"/>
    </row>
    <row r="33" spans="1:43" x14ac:dyDescent="0.2">
      <c r="A33" s="929" t="s">
        <v>55</v>
      </c>
      <c r="B33" s="929"/>
      <c r="C33" s="929"/>
      <c r="D33" s="929"/>
      <c r="E33" s="929" t="s">
        <v>71</v>
      </c>
      <c r="F33" s="929"/>
      <c r="G33" s="929"/>
      <c r="H33" s="929"/>
      <c r="I33" s="529"/>
      <c r="J33" s="932" t="s">
        <v>104</v>
      </c>
      <c r="K33" s="933"/>
      <c r="L33" s="933"/>
      <c r="M33" s="933"/>
      <c r="N33" s="933"/>
      <c r="O33" s="933"/>
      <c r="P33" s="933"/>
      <c r="Q33" s="532">
        <v>4.3854186364864808E-2</v>
      </c>
      <c r="R33" s="526"/>
      <c r="S33" s="528"/>
      <c r="T33" s="528"/>
      <c r="U33" s="528"/>
      <c r="W33" s="929" t="s">
        <v>177</v>
      </c>
      <c r="X33" s="929"/>
      <c r="Y33" s="929"/>
      <c r="Z33" s="929"/>
      <c r="AA33" s="929" t="s">
        <v>73</v>
      </c>
      <c r="AB33" s="929"/>
      <c r="AC33" s="929"/>
      <c r="AD33" s="929"/>
      <c r="AE33" s="529"/>
      <c r="AF33" s="934" t="s">
        <v>82</v>
      </c>
      <c r="AG33" s="934"/>
      <c r="AH33" s="936">
        <v>286.93690446017189</v>
      </c>
      <c r="AI33" s="532">
        <v>16.113534979520988</v>
      </c>
      <c r="AJ33" s="935">
        <v>5.5579514204840477</v>
      </c>
      <c r="AK33" s="531">
        <v>0.20630159865959508</v>
      </c>
      <c r="AL33" s="936">
        <v>2.7704785714459512</v>
      </c>
      <c r="AM33" s="532">
        <v>0.1034770533282818</v>
      </c>
      <c r="AN33" s="533">
        <v>1.2039130975203822</v>
      </c>
      <c r="AO33" s="534">
        <v>89.859854867140598</v>
      </c>
      <c r="AP33" s="930"/>
      <c r="AQ33" s="929"/>
    </row>
    <row r="34" spans="1:43" x14ac:dyDescent="0.2">
      <c r="A34" s="929" t="s">
        <v>176</v>
      </c>
      <c r="B34" s="929"/>
      <c r="C34" s="929"/>
      <c r="D34" s="929"/>
      <c r="E34" s="929" t="s">
        <v>72</v>
      </c>
      <c r="F34" s="929"/>
      <c r="G34" s="929"/>
      <c r="H34" s="929"/>
      <c r="I34" s="529"/>
      <c r="J34" s="540"/>
      <c r="K34" s="541"/>
      <c r="L34" s="541"/>
      <c r="M34" s="541"/>
      <c r="N34" s="541"/>
      <c r="O34" s="541"/>
      <c r="P34" s="541"/>
      <c r="Q34" s="527"/>
      <c r="R34" s="526"/>
      <c r="S34" s="528"/>
      <c r="T34" s="528"/>
      <c r="U34" s="528"/>
      <c r="W34" s="929" t="s">
        <v>179</v>
      </c>
      <c r="X34" s="929"/>
      <c r="Y34" s="929"/>
      <c r="Z34" s="929"/>
      <c r="AA34" s="929" t="s">
        <v>74</v>
      </c>
      <c r="AB34" s="929"/>
      <c r="AC34" s="929"/>
      <c r="AD34" s="929"/>
      <c r="AE34" s="529"/>
      <c r="AF34" s="934"/>
      <c r="AG34" s="934"/>
      <c r="AH34" s="930"/>
      <c r="AI34" s="535">
        <v>5.615706703826108E-2</v>
      </c>
      <c r="AJ34" s="930"/>
      <c r="AK34" s="535">
        <v>3.7118280289255942E-2</v>
      </c>
      <c r="AL34" s="930"/>
      <c r="AM34" s="535">
        <v>3.7349884021761516E-2</v>
      </c>
      <c r="AN34" s="536">
        <v>0.30067373260169133</v>
      </c>
      <c r="AO34" s="537">
        <v>8</v>
      </c>
      <c r="AP34" s="937"/>
      <c r="AQ34" s="937"/>
    </row>
    <row r="35" spans="1:43" x14ac:dyDescent="0.2">
      <c r="A35" s="929" t="s">
        <v>177</v>
      </c>
      <c r="B35" s="929"/>
      <c r="C35" s="929"/>
      <c r="D35" s="929"/>
      <c r="E35" s="929" t="s">
        <v>73</v>
      </c>
      <c r="F35" s="929"/>
      <c r="G35" s="929"/>
      <c r="H35" s="929"/>
      <c r="I35" s="529"/>
      <c r="J35" s="934" t="s">
        <v>82</v>
      </c>
      <c r="K35" s="934"/>
      <c r="L35" s="936">
        <v>285.25312975758169</v>
      </c>
      <c r="M35" s="532">
        <v>13.308162586445011</v>
      </c>
      <c r="N35" s="935">
        <v>5.5237041324800282</v>
      </c>
      <c r="O35" s="531">
        <v>0.2085838584554072</v>
      </c>
      <c r="P35" s="936">
        <v>2.7534201195477439</v>
      </c>
      <c r="Q35" s="532">
        <v>0.1045982768005547</v>
      </c>
      <c r="R35" s="533">
        <v>0.95087131114784385</v>
      </c>
      <c r="S35" s="534">
        <v>85.800479769010039</v>
      </c>
      <c r="T35" s="930"/>
      <c r="U35" s="929"/>
      <c r="W35" s="929" t="s">
        <v>180</v>
      </c>
      <c r="X35" s="929"/>
      <c r="Y35" s="929"/>
      <c r="Z35" s="929"/>
      <c r="AA35" s="929" t="s">
        <v>75</v>
      </c>
      <c r="AB35" s="929"/>
      <c r="AC35" s="929"/>
      <c r="AD35" s="929"/>
      <c r="AE35" s="529"/>
      <c r="AF35" s="932" t="s">
        <v>103</v>
      </c>
      <c r="AG35" s="933"/>
      <c r="AH35" s="933"/>
      <c r="AI35" s="933"/>
      <c r="AJ35" s="933"/>
      <c r="AK35" s="933"/>
      <c r="AL35" s="933"/>
      <c r="AM35" s="532">
        <v>0.11861998645850311</v>
      </c>
      <c r="AN35" s="533">
        <v>2.1547005383792515</v>
      </c>
      <c r="AO35" s="938" t="s">
        <v>15</v>
      </c>
      <c r="AP35" s="938"/>
      <c r="AQ35" s="938"/>
    </row>
    <row r="36" spans="1:43" x14ac:dyDescent="0.2">
      <c r="A36" s="929" t="s">
        <v>179</v>
      </c>
      <c r="B36" s="929"/>
      <c r="C36" s="929"/>
      <c r="D36" s="929"/>
      <c r="E36" s="929" t="s">
        <v>74</v>
      </c>
      <c r="F36" s="929"/>
      <c r="G36" s="929"/>
      <c r="H36" s="929"/>
      <c r="I36" s="529"/>
      <c r="J36" s="934"/>
      <c r="K36" s="934"/>
      <c r="L36" s="930"/>
      <c r="M36" s="535">
        <v>4.6653870538615173E-2</v>
      </c>
      <c r="N36" s="930"/>
      <c r="O36" s="535">
        <v>3.7761591398226713E-2</v>
      </c>
      <c r="P36" s="930"/>
      <c r="Q36" s="535">
        <v>3.7988491497525347E-2</v>
      </c>
      <c r="R36" s="536">
        <v>0.45700706758577314</v>
      </c>
      <c r="S36" s="537">
        <v>8</v>
      </c>
      <c r="T36" s="937"/>
      <c r="U36" s="937"/>
      <c r="W36" s="929" t="s">
        <v>181</v>
      </c>
      <c r="X36" s="929"/>
      <c r="Y36" s="929"/>
      <c r="Z36" s="929"/>
      <c r="AA36" s="929" t="s">
        <v>76</v>
      </c>
      <c r="AB36" s="929"/>
      <c r="AC36" s="929"/>
      <c r="AD36" s="929"/>
      <c r="AE36" s="484"/>
      <c r="AF36" s="932" t="s">
        <v>104</v>
      </c>
      <c r="AG36" s="933"/>
      <c r="AH36" s="933"/>
      <c r="AI36" s="933"/>
      <c r="AJ36" s="933"/>
      <c r="AK36" s="933"/>
      <c r="AL36" s="933"/>
      <c r="AM36" s="532">
        <v>0.10275761098882213</v>
      </c>
      <c r="AN36" s="538">
        <v>1.0972297378035205</v>
      </c>
      <c r="AO36" s="938" t="s">
        <v>13</v>
      </c>
      <c r="AP36" s="938"/>
      <c r="AQ36" s="938"/>
    </row>
    <row r="37" spans="1:43" x14ac:dyDescent="0.2">
      <c r="A37" s="929" t="s">
        <v>180</v>
      </c>
      <c r="B37" s="929"/>
      <c r="C37" s="929"/>
      <c r="D37" s="929"/>
      <c r="E37" s="929" t="s">
        <v>75</v>
      </c>
      <c r="F37" s="929"/>
      <c r="G37" s="929"/>
      <c r="H37" s="929"/>
      <c r="I37" s="529"/>
      <c r="J37" s="932" t="s">
        <v>103</v>
      </c>
      <c r="K37" s="933"/>
      <c r="L37" s="933"/>
      <c r="M37" s="933"/>
      <c r="N37" s="933"/>
      <c r="O37" s="933"/>
      <c r="P37" s="933"/>
      <c r="Q37" s="532">
        <v>0.11942669653241458</v>
      </c>
      <c r="R37" s="533">
        <v>2.1547005383792515</v>
      </c>
      <c r="S37" s="938" t="s">
        <v>15</v>
      </c>
      <c r="T37" s="938"/>
      <c r="U37" s="938"/>
      <c r="W37" s="929" t="s">
        <v>60</v>
      </c>
      <c r="X37" s="929"/>
      <c r="Y37" s="929"/>
      <c r="Z37" s="929"/>
      <c r="AA37" s="929" t="s">
        <v>77</v>
      </c>
      <c r="AB37" s="929"/>
      <c r="AC37" s="929"/>
      <c r="AD37" s="929"/>
      <c r="AE37" s="484"/>
      <c r="AF37" s="932"/>
      <c r="AG37" s="933"/>
      <c r="AH37" s="933"/>
      <c r="AI37" s="933"/>
      <c r="AJ37" s="933"/>
      <c r="AK37" s="933"/>
      <c r="AL37" s="933"/>
      <c r="AM37" s="939">
        <v>24</v>
      </c>
      <c r="AN37" s="930"/>
      <c r="AO37" s="938" t="s">
        <v>58</v>
      </c>
      <c r="AP37" s="938"/>
      <c r="AQ37" s="938"/>
    </row>
    <row r="38" spans="1:43" x14ac:dyDescent="0.2">
      <c r="A38" s="929" t="s">
        <v>181</v>
      </c>
      <c r="B38" s="929"/>
      <c r="C38" s="929"/>
      <c r="D38" s="929"/>
      <c r="E38" s="929" t="s">
        <v>76</v>
      </c>
      <c r="F38" s="929"/>
      <c r="G38" s="929"/>
      <c r="H38" s="929"/>
      <c r="I38" s="484"/>
      <c r="J38" s="932" t="s">
        <v>104</v>
      </c>
      <c r="K38" s="933"/>
      <c r="L38" s="933"/>
      <c r="M38" s="933"/>
      <c r="N38" s="933"/>
      <c r="O38" s="933"/>
      <c r="P38" s="933"/>
      <c r="Q38" s="532">
        <v>0.10389535943639207</v>
      </c>
      <c r="R38" s="538">
        <v>1</v>
      </c>
      <c r="S38" s="938" t="s">
        <v>13</v>
      </c>
      <c r="T38" s="938"/>
      <c r="U38" s="938"/>
      <c r="W38" s="929" t="s">
        <v>61</v>
      </c>
      <c r="X38" s="929"/>
      <c r="Y38" s="929"/>
      <c r="Z38" s="929"/>
      <c r="AA38" s="929" t="s">
        <v>78</v>
      </c>
      <c r="AB38" s="929"/>
      <c r="AC38" s="929"/>
      <c r="AD38" s="929"/>
      <c r="AE38" s="484"/>
      <c r="AF38" s="932"/>
      <c r="AG38" s="933"/>
      <c r="AH38" s="933"/>
      <c r="AI38" s="933"/>
      <c r="AJ38" s="933"/>
      <c r="AK38" s="933"/>
      <c r="AL38" s="933"/>
      <c r="AM38" s="940">
        <v>4.4915801344025397E-5</v>
      </c>
      <c r="AN38" s="930"/>
      <c r="AO38" s="938" t="s">
        <v>57</v>
      </c>
      <c r="AP38" s="938"/>
      <c r="AQ38" s="938"/>
    </row>
    <row r="39" spans="1:43" x14ac:dyDescent="0.2">
      <c r="A39" s="929" t="s">
        <v>60</v>
      </c>
      <c r="B39" s="929"/>
      <c r="C39" s="929"/>
      <c r="D39" s="929"/>
      <c r="E39" s="929" t="s">
        <v>77</v>
      </c>
      <c r="F39" s="929"/>
      <c r="G39" s="929"/>
      <c r="H39" s="929"/>
      <c r="I39" s="484"/>
      <c r="J39" s="932"/>
      <c r="K39" s="933"/>
      <c r="L39" s="933"/>
      <c r="M39" s="933"/>
      <c r="N39" s="933"/>
      <c r="O39" s="933"/>
      <c r="P39" s="933"/>
      <c r="Q39" s="939">
        <v>30</v>
      </c>
      <c r="R39" s="930"/>
      <c r="S39" s="938" t="s">
        <v>58</v>
      </c>
      <c r="T39" s="938"/>
      <c r="U39" s="938"/>
      <c r="W39" s="929" t="s">
        <v>11</v>
      </c>
      <c r="X39" s="929"/>
      <c r="Y39" s="929"/>
      <c r="Z39" s="929"/>
      <c r="AA39" s="929" t="s">
        <v>79</v>
      </c>
      <c r="AB39" s="929"/>
      <c r="AC39" s="929"/>
      <c r="AD39" s="929"/>
      <c r="AE39" s="484"/>
      <c r="AF39" s="540"/>
      <c r="AG39" s="541"/>
      <c r="AH39" s="541"/>
      <c r="AI39" s="541"/>
      <c r="AJ39" s="541"/>
      <c r="AK39" s="541"/>
      <c r="AL39" s="541"/>
      <c r="AM39" s="527"/>
      <c r="AN39" s="526"/>
      <c r="AO39" s="528"/>
      <c r="AP39" s="528"/>
      <c r="AQ39" s="528"/>
    </row>
    <row r="40" spans="1:43" x14ac:dyDescent="0.2">
      <c r="A40" s="929" t="s">
        <v>61</v>
      </c>
      <c r="B40" s="929"/>
      <c r="C40" s="929"/>
      <c r="D40" s="929"/>
      <c r="E40" s="929" t="s">
        <v>78</v>
      </c>
      <c r="F40" s="929"/>
      <c r="G40" s="929"/>
      <c r="H40" s="929"/>
      <c r="I40" s="484"/>
      <c r="J40" s="932"/>
      <c r="K40" s="933"/>
      <c r="L40" s="933"/>
      <c r="M40" s="933"/>
      <c r="N40" s="933"/>
      <c r="O40" s="933"/>
      <c r="P40" s="933"/>
      <c r="Q40" s="940">
        <v>4.8670668597594613E-5</v>
      </c>
      <c r="R40" s="930"/>
      <c r="S40" s="938" t="s">
        <v>57</v>
      </c>
      <c r="T40" s="938"/>
      <c r="U40" s="938"/>
      <c r="W40" s="929" t="s">
        <v>182</v>
      </c>
      <c r="X40" s="929"/>
      <c r="Y40" s="929"/>
      <c r="Z40" s="929"/>
      <c r="AA40" s="929" t="s">
        <v>80</v>
      </c>
      <c r="AB40" s="929"/>
      <c r="AC40" s="929"/>
      <c r="AD40" s="929"/>
      <c r="AE40" s="484"/>
      <c r="AF40" s="934" t="s">
        <v>83</v>
      </c>
      <c r="AG40" s="934"/>
      <c r="AH40" s="936">
        <v>286.91686818321705</v>
      </c>
      <c r="AI40" s="532">
        <v>16.44944967635724</v>
      </c>
      <c r="AJ40" s="935">
        <v>5.562477880391671</v>
      </c>
      <c r="AK40" s="531">
        <v>0.21009111929649693</v>
      </c>
      <c r="AL40" s="936">
        <v>2.7727331730725298</v>
      </c>
      <c r="AM40" s="532">
        <v>0.10535271978355228</v>
      </c>
      <c r="AN40" s="533">
        <v>1.2224280880537599</v>
      </c>
      <c r="AO40" s="534">
        <v>89.859854867140598</v>
      </c>
      <c r="AP40" s="930"/>
      <c r="AQ40" s="929"/>
    </row>
    <row r="41" spans="1:43" x14ac:dyDescent="0.2">
      <c r="A41" s="929" t="s">
        <v>11</v>
      </c>
      <c r="B41" s="929"/>
      <c r="C41" s="929"/>
      <c r="D41" s="929"/>
      <c r="E41" s="929" t="s">
        <v>79</v>
      </c>
      <c r="F41" s="929"/>
      <c r="G41" s="929"/>
      <c r="H41" s="929"/>
      <c r="I41" s="484"/>
      <c r="J41" s="540"/>
      <c r="K41" s="541"/>
      <c r="L41" s="541"/>
      <c r="M41" s="541"/>
      <c r="N41" s="541"/>
      <c r="O41" s="541"/>
      <c r="P41" s="541"/>
      <c r="Q41" s="527"/>
      <c r="R41" s="526"/>
      <c r="S41" s="528"/>
      <c r="T41" s="528"/>
      <c r="U41" s="528"/>
      <c r="W41" s="929" t="s">
        <v>184</v>
      </c>
      <c r="X41" s="929"/>
      <c r="Y41" s="929"/>
      <c r="Z41" s="929"/>
      <c r="AA41" s="929" t="s">
        <v>62</v>
      </c>
      <c r="AB41" s="929"/>
      <c r="AC41" s="929"/>
      <c r="AD41" s="929"/>
      <c r="AE41" s="484"/>
      <c r="AF41" s="934"/>
      <c r="AG41" s="934"/>
      <c r="AH41" s="930"/>
      <c r="AI41" s="535">
        <v>5.7331762264507515E-2</v>
      </c>
      <c r="AJ41" s="930"/>
      <c r="AK41" s="535">
        <v>3.7769340177889167E-2</v>
      </c>
      <c r="AL41" s="930"/>
      <c r="AM41" s="535">
        <v>3.7995982017558688E-2</v>
      </c>
      <c r="AN41" s="536">
        <v>0.2910113544818998</v>
      </c>
      <c r="AO41" s="537">
        <v>8</v>
      </c>
      <c r="AP41" s="937"/>
      <c r="AQ41" s="937"/>
    </row>
    <row r="42" spans="1:43" x14ac:dyDescent="0.2">
      <c r="A42" s="929" t="s">
        <v>182</v>
      </c>
      <c r="B42" s="929"/>
      <c r="C42" s="929"/>
      <c r="D42" s="929"/>
      <c r="E42" s="929" t="s">
        <v>80</v>
      </c>
      <c r="F42" s="929"/>
      <c r="G42" s="929"/>
      <c r="H42" s="929"/>
      <c r="I42" s="484"/>
      <c r="J42" s="934" t="s">
        <v>83</v>
      </c>
      <c r="K42" s="934"/>
      <c r="L42" s="936">
        <v>285.1281675844595</v>
      </c>
      <c r="M42" s="532">
        <v>13.267724095555041</v>
      </c>
      <c r="N42" s="935">
        <v>5.5317702952473988</v>
      </c>
      <c r="O42" s="531">
        <v>0.20670869685972379</v>
      </c>
      <c r="P42" s="936">
        <v>2.7574378607402634</v>
      </c>
      <c r="Q42" s="532">
        <v>0.10367243248857011</v>
      </c>
      <c r="R42" s="533">
        <v>0.93962247706245605</v>
      </c>
      <c r="S42" s="534">
        <v>85.800479769010039</v>
      </c>
      <c r="T42" s="930"/>
      <c r="U42" s="929"/>
      <c r="W42" s="929" t="s">
        <v>185</v>
      </c>
      <c r="X42" s="929"/>
      <c r="Y42" s="929"/>
      <c r="Z42" s="929"/>
      <c r="AA42" s="929" t="s">
        <v>62</v>
      </c>
      <c r="AB42" s="929"/>
      <c r="AC42" s="929"/>
      <c r="AD42" s="929"/>
      <c r="AE42" s="484"/>
      <c r="AF42" s="932" t="s">
        <v>103</v>
      </c>
      <c r="AG42" s="933"/>
      <c r="AH42" s="933"/>
      <c r="AI42" s="933"/>
      <c r="AJ42" s="933"/>
      <c r="AK42" s="933"/>
      <c r="AL42" s="933"/>
      <c r="AM42" s="532">
        <v>0.12028245545038443</v>
      </c>
      <c r="AN42" s="533">
        <v>2.1547005383792515</v>
      </c>
      <c r="AO42" s="938" t="s">
        <v>15</v>
      </c>
      <c r="AP42" s="938"/>
      <c r="AQ42" s="938"/>
    </row>
    <row r="43" spans="1:43" x14ac:dyDescent="0.2">
      <c r="A43" s="929" t="s">
        <v>184</v>
      </c>
      <c r="B43" s="929"/>
      <c r="C43" s="929"/>
      <c r="D43" s="929"/>
      <c r="E43" s="929" t="s">
        <v>62</v>
      </c>
      <c r="F43" s="929"/>
      <c r="G43" s="929"/>
      <c r="H43" s="929"/>
      <c r="I43" s="484"/>
      <c r="J43" s="934"/>
      <c r="K43" s="934"/>
      <c r="L43" s="930"/>
      <c r="M43" s="535">
        <v>4.6532491714011137E-2</v>
      </c>
      <c r="N43" s="930"/>
      <c r="O43" s="535">
        <v>3.7367548872612594E-2</v>
      </c>
      <c r="P43" s="930"/>
      <c r="Q43" s="535">
        <v>3.7597377610800682E-2</v>
      </c>
      <c r="R43" s="536">
        <v>0.46496832821012779</v>
      </c>
      <c r="S43" s="537">
        <v>8</v>
      </c>
      <c r="T43" s="937"/>
      <c r="U43" s="937"/>
      <c r="W43" s="929" t="s">
        <v>62</v>
      </c>
      <c r="X43" s="929"/>
      <c r="Y43" s="929"/>
      <c r="Z43" s="929"/>
      <c r="AA43" s="929" t="s">
        <v>62</v>
      </c>
      <c r="AB43" s="929"/>
      <c r="AC43" s="929"/>
      <c r="AD43" s="929"/>
      <c r="AE43" s="484"/>
      <c r="AF43" s="932" t="s">
        <v>104</v>
      </c>
      <c r="AG43" s="933"/>
      <c r="AH43" s="933"/>
      <c r="AI43" s="933"/>
      <c r="AJ43" s="933"/>
      <c r="AK43" s="933"/>
      <c r="AL43" s="933"/>
      <c r="AM43" s="532">
        <v>0.1046450199924276</v>
      </c>
      <c r="AN43" s="538">
        <v>1.1056346991903609</v>
      </c>
      <c r="AO43" s="938" t="s">
        <v>13</v>
      </c>
      <c r="AP43" s="938"/>
      <c r="AQ43" s="938"/>
    </row>
    <row r="44" spans="1:43" x14ac:dyDescent="0.2">
      <c r="A44" s="929" t="s">
        <v>185</v>
      </c>
      <c r="B44" s="929"/>
      <c r="C44" s="929"/>
      <c r="D44" s="929"/>
      <c r="E44" s="929" t="s">
        <v>62</v>
      </c>
      <c r="F44" s="929"/>
      <c r="G44" s="929"/>
      <c r="H44" s="929"/>
      <c r="I44" s="484"/>
      <c r="J44" s="932" t="s">
        <v>103</v>
      </c>
      <c r="K44" s="933"/>
      <c r="L44" s="933"/>
      <c r="M44" s="933"/>
      <c r="N44" s="933"/>
      <c r="O44" s="933"/>
      <c r="P44" s="933"/>
      <c r="Q44" s="532">
        <v>0.11865751379437585</v>
      </c>
      <c r="R44" s="533">
        <v>2.1547005383792515</v>
      </c>
      <c r="S44" s="938" t="s">
        <v>15</v>
      </c>
      <c r="T44" s="938"/>
      <c r="U44" s="938"/>
      <c r="W44" s="929" t="s">
        <v>62</v>
      </c>
      <c r="X44" s="929"/>
      <c r="Y44" s="929"/>
      <c r="Z44" s="929"/>
      <c r="AA44" s="929" t="s">
        <v>62</v>
      </c>
      <c r="AB44" s="929"/>
      <c r="AC44" s="929"/>
      <c r="AD44" s="929"/>
      <c r="AE44" s="484"/>
      <c r="AF44" s="932"/>
      <c r="AG44" s="933"/>
      <c r="AH44" s="933"/>
      <c r="AI44" s="933"/>
      <c r="AJ44" s="933"/>
      <c r="AK44" s="933"/>
      <c r="AL44" s="933"/>
      <c r="AM44" s="939">
        <v>5</v>
      </c>
      <c r="AN44" s="930"/>
      <c r="AO44" s="938" t="s">
        <v>58</v>
      </c>
      <c r="AP44" s="938"/>
      <c r="AQ44" s="938"/>
    </row>
    <row r="45" spans="1:43" x14ac:dyDescent="0.2">
      <c r="A45" s="929" t="s">
        <v>62</v>
      </c>
      <c r="B45" s="929"/>
      <c r="C45" s="929"/>
      <c r="D45" s="929"/>
      <c r="E45" s="929" t="s">
        <v>62</v>
      </c>
      <c r="F45" s="929"/>
      <c r="G45" s="929"/>
      <c r="H45" s="929"/>
      <c r="I45" s="484"/>
      <c r="J45" s="932" t="s">
        <v>104</v>
      </c>
      <c r="K45" s="933"/>
      <c r="L45" s="933"/>
      <c r="M45" s="933"/>
      <c r="N45" s="933"/>
      <c r="O45" s="933"/>
      <c r="P45" s="933"/>
      <c r="Q45" s="532">
        <v>0.10296111777774991</v>
      </c>
      <c r="R45" s="538">
        <v>1</v>
      </c>
      <c r="S45" s="938" t="s">
        <v>13</v>
      </c>
      <c r="T45" s="938"/>
      <c r="U45" s="938"/>
      <c r="W45" s="929" t="s">
        <v>62</v>
      </c>
      <c r="X45" s="929"/>
      <c r="Y45" s="929"/>
      <c r="Z45" s="929"/>
      <c r="AA45" s="929" t="s">
        <v>62</v>
      </c>
      <c r="AB45" s="929"/>
      <c r="AC45" s="929"/>
      <c r="AD45" s="929"/>
      <c r="AE45" s="484"/>
      <c r="AF45" s="932"/>
      <c r="AG45" s="933"/>
      <c r="AH45" s="933"/>
      <c r="AI45" s="933"/>
      <c r="AJ45" s="933"/>
      <c r="AK45" s="933"/>
      <c r="AL45" s="933"/>
      <c r="AM45" s="940">
        <v>7.8623704531821659E-5</v>
      </c>
      <c r="AN45" s="930"/>
      <c r="AO45" s="938" t="s">
        <v>57</v>
      </c>
      <c r="AP45" s="938"/>
      <c r="AQ45" s="938"/>
    </row>
    <row r="46" spans="1:43" x14ac:dyDescent="0.2">
      <c r="A46" s="929" t="s">
        <v>62</v>
      </c>
      <c r="B46" s="929"/>
      <c r="C46" s="929"/>
      <c r="D46" s="929"/>
      <c r="E46" s="929" t="s">
        <v>62</v>
      </c>
      <c r="F46" s="929"/>
      <c r="G46" s="929"/>
      <c r="H46" s="929"/>
      <c r="I46" s="484"/>
      <c r="J46" s="932"/>
      <c r="K46" s="933"/>
      <c r="L46" s="933"/>
      <c r="M46" s="933"/>
      <c r="N46" s="933"/>
      <c r="O46" s="933"/>
      <c r="P46" s="933"/>
      <c r="Q46" s="939">
        <v>3</v>
      </c>
      <c r="R46" s="930"/>
      <c r="S46" s="938" t="s">
        <v>58</v>
      </c>
      <c r="T46" s="938"/>
      <c r="U46" s="938"/>
      <c r="W46" s="929" t="s">
        <v>62</v>
      </c>
      <c r="X46" s="929"/>
      <c r="Y46" s="929"/>
      <c r="Z46" s="929"/>
      <c r="AA46" s="929" t="s">
        <v>62</v>
      </c>
      <c r="AB46" s="929"/>
      <c r="AC46" s="929"/>
      <c r="AD46" s="929"/>
      <c r="AE46" s="484"/>
      <c r="AF46" s="932"/>
      <c r="AG46" s="933"/>
      <c r="AH46" s="933"/>
      <c r="AI46" s="933"/>
      <c r="AJ46" s="933"/>
      <c r="AK46" s="933"/>
      <c r="AL46" s="933"/>
      <c r="AM46" s="931">
        <v>0.25638956314213901</v>
      </c>
      <c r="AN46" s="930"/>
      <c r="AO46" s="938" t="s">
        <v>59</v>
      </c>
      <c r="AP46" s="938"/>
      <c r="AQ46" s="938"/>
    </row>
    <row r="47" spans="1:43" x14ac:dyDescent="0.2">
      <c r="A47" s="929" t="s">
        <v>62</v>
      </c>
      <c r="B47" s="929"/>
      <c r="C47" s="929"/>
      <c r="D47" s="929"/>
      <c r="E47" s="929" t="s">
        <v>62</v>
      </c>
      <c r="F47" s="929"/>
      <c r="G47" s="929"/>
      <c r="H47" s="929"/>
      <c r="I47" s="484"/>
      <c r="J47" s="932"/>
      <c r="K47" s="933"/>
      <c r="L47" s="933"/>
      <c r="M47" s="933"/>
      <c r="N47" s="933"/>
      <c r="O47" s="933"/>
      <c r="P47" s="933"/>
      <c r="Q47" s="940">
        <v>1.5912049983768384E-4</v>
      </c>
      <c r="R47" s="930"/>
      <c r="S47" s="938" t="s">
        <v>57</v>
      </c>
      <c r="T47" s="938"/>
      <c r="U47" s="938"/>
      <c r="W47" s="929" t="s">
        <v>62</v>
      </c>
      <c r="X47" s="929"/>
      <c r="Y47" s="929"/>
      <c r="Z47" s="929"/>
      <c r="AA47" s="929" t="s">
        <v>62</v>
      </c>
      <c r="AB47" s="929"/>
      <c r="AC47" s="929"/>
      <c r="AD47" s="929"/>
      <c r="AE47" s="484"/>
      <c r="AF47" s="932"/>
      <c r="AG47" s="933"/>
      <c r="AH47" s="933"/>
      <c r="AI47" s="933"/>
      <c r="AJ47" s="933"/>
      <c r="AK47" s="933"/>
      <c r="AL47" s="933"/>
      <c r="AM47" s="929"/>
      <c r="AN47" s="930"/>
      <c r="AO47" s="938"/>
      <c r="AP47" s="938"/>
      <c r="AQ47" s="938"/>
    </row>
    <row r="48" spans="1:43" ht="16" thickBot="1" x14ac:dyDescent="0.25">
      <c r="A48" s="929" t="s">
        <v>62</v>
      </c>
      <c r="B48" s="929"/>
      <c r="C48" s="929"/>
      <c r="D48" s="929"/>
      <c r="E48" s="929" t="s">
        <v>62</v>
      </c>
      <c r="F48" s="929"/>
      <c r="G48" s="929"/>
      <c r="H48" s="929"/>
      <c r="I48" s="484"/>
      <c r="J48" s="932"/>
      <c r="K48" s="933"/>
      <c r="L48" s="933"/>
      <c r="M48" s="933"/>
      <c r="N48" s="933"/>
      <c r="O48" s="933"/>
      <c r="P48" s="933"/>
      <c r="Q48" s="931">
        <v>0.29908874334733454</v>
      </c>
      <c r="R48" s="930"/>
      <c r="S48" s="938" t="s">
        <v>59</v>
      </c>
      <c r="T48" s="938"/>
      <c r="U48" s="938"/>
      <c r="W48" s="516"/>
      <c r="X48" s="516"/>
      <c r="Y48" s="516"/>
      <c r="Z48" s="542"/>
      <c r="AA48" s="516"/>
      <c r="AB48" s="516"/>
      <c r="AC48" s="516"/>
      <c r="AD48" s="542"/>
      <c r="AE48" s="484"/>
      <c r="AF48" s="516"/>
      <c r="AG48" s="516"/>
      <c r="AH48" s="516"/>
      <c r="AI48" s="516"/>
      <c r="AJ48" s="516"/>
      <c r="AK48" s="516"/>
      <c r="AL48" s="517"/>
      <c r="AM48" s="518"/>
      <c r="AN48" s="518"/>
      <c r="AO48" s="516"/>
      <c r="AP48" s="516"/>
      <c r="AQ48" s="516"/>
    </row>
    <row r="49" spans="1:43" x14ac:dyDescent="0.2">
      <c r="A49" s="929" t="s">
        <v>62</v>
      </c>
      <c r="B49" s="929"/>
      <c r="C49" s="929"/>
      <c r="D49" s="929"/>
      <c r="E49" s="929" t="s">
        <v>62</v>
      </c>
      <c r="F49" s="929"/>
      <c r="G49" s="929"/>
      <c r="H49" s="929"/>
      <c r="I49" s="484"/>
      <c r="J49" s="932"/>
      <c r="K49" s="933"/>
      <c r="L49" s="933"/>
      <c r="M49" s="933"/>
      <c r="N49" s="933"/>
      <c r="O49" s="933"/>
      <c r="P49" s="933"/>
      <c r="Q49" s="929"/>
      <c r="R49" s="930"/>
      <c r="S49" s="938"/>
      <c r="T49" s="938"/>
      <c r="U49" s="938"/>
      <c r="W49" s="484"/>
      <c r="X49" s="484"/>
      <c r="Y49" s="484"/>
      <c r="Z49" s="529"/>
      <c r="AA49" s="484"/>
      <c r="AB49" s="484"/>
      <c r="AC49" s="484"/>
      <c r="AD49" s="529"/>
      <c r="AE49" s="484"/>
      <c r="AF49" s="529"/>
      <c r="AG49" s="484"/>
      <c r="AH49" s="484"/>
      <c r="AI49" s="484"/>
      <c r="AJ49" s="484"/>
      <c r="AK49" s="484"/>
      <c r="AL49" s="485"/>
      <c r="AM49" s="486"/>
      <c r="AN49" s="484"/>
      <c r="AO49" s="484"/>
      <c r="AP49" s="484"/>
      <c r="AQ49" s="484"/>
    </row>
    <row r="50" spans="1:43" ht="16" thickBot="1" x14ac:dyDescent="0.25">
      <c r="A50" s="516"/>
      <c r="B50" s="516"/>
      <c r="C50" s="516"/>
      <c r="D50" s="542"/>
      <c r="E50" s="516"/>
      <c r="F50" s="516"/>
      <c r="G50" s="516"/>
      <c r="H50" s="542"/>
      <c r="I50" s="484"/>
      <c r="J50" s="516"/>
      <c r="K50" s="516"/>
      <c r="L50" s="516"/>
      <c r="M50" s="516"/>
      <c r="N50" s="516"/>
      <c r="O50" s="516"/>
      <c r="P50" s="517"/>
      <c r="Q50" s="518"/>
      <c r="R50" s="518"/>
      <c r="S50" s="516"/>
      <c r="T50" s="516"/>
      <c r="U50" s="516"/>
      <c r="W50" s="484"/>
      <c r="X50" s="484"/>
      <c r="Y50" s="484"/>
      <c r="Z50" s="529"/>
      <c r="AA50" s="529"/>
      <c r="AB50" s="529"/>
      <c r="AC50" s="529"/>
      <c r="AD50" s="529"/>
      <c r="AE50" s="484"/>
      <c r="AF50" s="529"/>
      <c r="AG50" s="484"/>
      <c r="AH50" s="484"/>
      <c r="AI50" s="484"/>
      <c r="AJ50" s="484"/>
      <c r="AK50" s="484"/>
      <c r="AL50" s="485"/>
      <c r="AM50" s="486"/>
      <c r="AN50" s="484"/>
      <c r="AO50" s="484"/>
      <c r="AP50" s="484"/>
      <c r="AQ50" s="484"/>
    </row>
    <row r="51" spans="1:43" ht="16" thickBot="1" x14ac:dyDescent="0.25">
      <c r="W51" s="484"/>
      <c r="X51" s="484"/>
      <c r="Y51" s="484"/>
      <c r="Z51" s="529"/>
      <c r="AA51" s="529"/>
      <c r="AB51" s="529"/>
      <c r="AC51" s="529"/>
      <c r="AD51" s="529"/>
      <c r="AE51" s="484"/>
      <c r="AF51" s="529"/>
      <c r="AG51" s="484"/>
      <c r="AH51" s="484"/>
      <c r="AI51" s="484"/>
      <c r="AJ51" s="484"/>
      <c r="AK51" s="484"/>
      <c r="AL51" s="485"/>
      <c r="AM51" s="486"/>
      <c r="AN51" s="484"/>
      <c r="AO51" s="484"/>
      <c r="AP51" s="484"/>
      <c r="AQ51" s="484"/>
    </row>
    <row r="52" spans="1:43" x14ac:dyDescent="0.2">
      <c r="A52" s="941" t="s">
        <v>51</v>
      </c>
      <c r="B52" s="957"/>
      <c r="C52" s="959"/>
      <c r="D52" s="946" t="s">
        <v>0</v>
      </c>
      <c r="E52" s="944" t="s">
        <v>5</v>
      </c>
      <c r="F52" s="946" t="s">
        <v>1</v>
      </c>
      <c r="G52" s="944" t="s">
        <v>5</v>
      </c>
      <c r="H52" s="946" t="s">
        <v>2</v>
      </c>
      <c r="I52" s="944" t="s">
        <v>5</v>
      </c>
      <c r="J52" s="946" t="s">
        <v>3</v>
      </c>
      <c r="K52" s="944" t="s">
        <v>5</v>
      </c>
      <c r="L52" s="946" t="s">
        <v>4</v>
      </c>
      <c r="M52" s="944" t="s">
        <v>5</v>
      </c>
      <c r="N52" s="950" t="s">
        <v>49</v>
      </c>
      <c r="O52" s="952" t="s">
        <v>44</v>
      </c>
      <c r="P52" s="480" t="s">
        <v>85</v>
      </c>
      <c r="Q52" s="481" t="s">
        <v>44</v>
      </c>
      <c r="R52" s="482" t="s">
        <v>48</v>
      </c>
      <c r="S52" s="482" t="s">
        <v>47</v>
      </c>
      <c r="T52" s="950" t="s">
        <v>9</v>
      </c>
      <c r="U52" s="952" t="s">
        <v>44</v>
      </c>
      <c r="W52" s="484"/>
      <c r="X52" s="484"/>
      <c r="Y52" s="484"/>
      <c r="Z52" s="484"/>
      <c r="AA52" s="484"/>
      <c r="AB52" s="484"/>
      <c r="AC52" s="484"/>
      <c r="AD52" s="484"/>
      <c r="AE52" s="484"/>
      <c r="AF52" s="484"/>
      <c r="AG52" s="484"/>
      <c r="AH52" s="484"/>
      <c r="AI52" s="485"/>
      <c r="AJ52" s="484"/>
      <c r="AK52" s="485"/>
      <c r="AL52" s="486"/>
      <c r="AM52" s="484"/>
      <c r="AN52" s="484"/>
      <c r="AO52" s="484"/>
      <c r="AP52" s="484"/>
      <c r="AQ52" s="484"/>
    </row>
    <row r="53" spans="1:43" ht="16" thickBot="1" x14ac:dyDescent="0.25">
      <c r="A53" s="958"/>
      <c r="B53" s="958"/>
      <c r="C53" s="945"/>
      <c r="D53" s="945"/>
      <c r="E53" s="945"/>
      <c r="F53" s="945"/>
      <c r="G53" s="945"/>
      <c r="H53" s="945"/>
      <c r="I53" s="945"/>
      <c r="J53" s="945"/>
      <c r="K53" s="945"/>
      <c r="L53" s="945"/>
      <c r="M53" s="945"/>
      <c r="N53" s="960"/>
      <c r="O53" s="961"/>
      <c r="P53" s="956" t="s">
        <v>86</v>
      </c>
      <c r="Q53" s="956"/>
      <c r="R53" s="483" t="s">
        <v>45</v>
      </c>
      <c r="S53" s="483" t="s">
        <v>45</v>
      </c>
      <c r="T53" s="945"/>
      <c r="U53" s="945"/>
      <c r="W53" s="484"/>
      <c r="X53" s="484"/>
      <c r="Y53" s="484"/>
      <c r="Z53" s="484"/>
      <c r="AA53" s="484"/>
      <c r="AB53" s="484"/>
      <c r="AC53" s="484"/>
      <c r="AD53" s="484"/>
      <c r="AE53" s="484"/>
      <c r="AF53" s="484"/>
      <c r="AG53" s="484"/>
      <c r="AH53" s="484"/>
      <c r="AI53" s="485"/>
      <c r="AJ53" s="484"/>
      <c r="AK53" s="485"/>
      <c r="AL53" s="486"/>
      <c r="AM53" s="484"/>
      <c r="AN53" s="484"/>
      <c r="AO53" s="484"/>
      <c r="AP53" s="484"/>
      <c r="AQ53" s="484"/>
    </row>
    <row r="54" spans="1:43" x14ac:dyDescent="0.2">
      <c r="A54" s="484"/>
      <c r="B54" s="484"/>
      <c r="C54" s="484"/>
      <c r="D54" s="484"/>
      <c r="E54" s="484"/>
      <c r="F54" s="484"/>
      <c r="G54" s="484"/>
      <c r="H54" s="484"/>
      <c r="I54" s="484"/>
      <c r="J54" s="484"/>
      <c r="K54" s="484"/>
      <c r="L54" s="484"/>
      <c r="M54" s="484"/>
      <c r="N54" s="484"/>
      <c r="O54" s="484"/>
      <c r="P54" s="485"/>
      <c r="Q54" s="486"/>
      <c r="R54" s="484"/>
      <c r="S54" s="484"/>
      <c r="T54" s="484"/>
      <c r="U54" s="484"/>
      <c r="W54" s="484"/>
      <c r="X54" s="484"/>
      <c r="Y54" s="484"/>
      <c r="Z54" s="484"/>
      <c r="AA54" s="484"/>
      <c r="AB54" s="484"/>
      <c r="AC54" s="484"/>
      <c r="AD54" s="484"/>
      <c r="AE54" s="484"/>
      <c r="AF54" s="484"/>
      <c r="AG54" s="484"/>
      <c r="AH54" s="484"/>
      <c r="AI54" s="485"/>
      <c r="AJ54" s="484"/>
      <c r="AK54" s="485"/>
      <c r="AL54" s="486"/>
      <c r="AM54" s="484"/>
      <c r="AN54" s="484"/>
      <c r="AO54" s="484"/>
      <c r="AP54" s="484"/>
      <c r="AQ54" s="484"/>
    </row>
    <row r="55" spans="1:43" x14ac:dyDescent="0.2">
      <c r="A55" s="487" t="s">
        <v>399</v>
      </c>
      <c r="B55" s="488">
        <v>5</v>
      </c>
      <c r="C55" s="489"/>
      <c r="D55" s="490">
        <v>1.3259778092633508E-4</v>
      </c>
      <c r="E55" s="491">
        <v>1107.6571395800584</v>
      </c>
      <c r="F55" s="492">
        <v>-3.6147339358947269E-3</v>
      </c>
      <c r="G55" s="491">
        <v>314.76840845915115</v>
      </c>
      <c r="H55" s="490">
        <v>3.667969915596967E-5</v>
      </c>
      <c r="I55" s="491">
        <v>1011.1543573775004</v>
      </c>
      <c r="J55" s="492">
        <v>4.7176159711302679E-5</v>
      </c>
      <c r="K55" s="491">
        <v>1760.6404599620766</v>
      </c>
      <c r="L55" s="544">
        <v>-0.22352440000000051</v>
      </c>
      <c r="M55" s="491">
        <v>49.17228969563611</v>
      </c>
      <c r="N55" s="494">
        <v>-5309.4688562333422</v>
      </c>
      <c r="O55" s="495">
        <v>178732.32428926995</v>
      </c>
      <c r="P55" s="496">
        <v>0</v>
      </c>
      <c r="Q55" s="497">
        <v>199431.12064903488</v>
      </c>
      <c r="R55" s="498">
        <v>117.8380437470252</v>
      </c>
      <c r="S55" s="498">
        <v>5.9086670054021203E-5</v>
      </c>
      <c r="T55" s="499">
        <v>-5.9013517752278567E-3</v>
      </c>
      <c r="U55" s="543">
        <v>0.20108307514005005</v>
      </c>
      <c r="W55" s="484"/>
      <c r="X55" s="484"/>
      <c r="Y55" s="484"/>
      <c r="Z55" s="484"/>
      <c r="AA55" s="484"/>
      <c r="AB55" s="484"/>
      <c r="AC55" s="484"/>
      <c r="AD55" s="484"/>
      <c r="AE55" s="484"/>
      <c r="AF55" s="484"/>
      <c r="AG55" s="484"/>
      <c r="AH55" s="484"/>
      <c r="AI55" s="485"/>
      <c r="AJ55" s="484"/>
      <c r="AK55" s="485"/>
      <c r="AL55" s="486"/>
      <c r="AM55" s="484"/>
      <c r="AN55" s="484"/>
      <c r="AO55" s="484"/>
      <c r="AP55" s="484"/>
      <c r="AQ55" s="484"/>
    </row>
    <row r="56" spans="1:43" x14ac:dyDescent="0.2">
      <c r="A56" s="487" t="s">
        <v>400</v>
      </c>
      <c r="B56" s="488">
        <v>7.5</v>
      </c>
      <c r="C56" s="489"/>
      <c r="D56" s="490">
        <v>3.9038079356347101E-2</v>
      </c>
      <c r="E56" s="491">
        <v>3.9479054102949251</v>
      </c>
      <c r="F56" s="492">
        <v>2.3006747543950181E-2</v>
      </c>
      <c r="G56" s="491">
        <v>60.52013692201708</v>
      </c>
      <c r="H56" s="490">
        <v>8.118373084969913E-3</v>
      </c>
      <c r="I56" s="491">
        <v>4.5462829813948815</v>
      </c>
      <c r="J56" s="492">
        <v>2.784046323040356E-2</v>
      </c>
      <c r="K56" s="491">
        <v>3.033990766230882</v>
      </c>
      <c r="L56" s="544">
        <v>11.3890931</v>
      </c>
      <c r="M56" s="491">
        <v>0.9795960873540831</v>
      </c>
      <c r="N56" s="494">
        <v>-9.498255130024555</v>
      </c>
      <c r="O56" s="495">
        <v>34.048065046451491</v>
      </c>
      <c r="P56" s="496">
        <v>-4.7443349723598658</v>
      </c>
      <c r="Q56" s="497">
        <v>17.028913183531607</v>
      </c>
      <c r="R56" s="498">
        <v>-2.3205425906719856</v>
      </c>
      <c r="S56" s="498">
        <v>3.3140952553650481E-2</v>
      </c>
      <c r="T56" s="499">
        <v>0.52005357313307055</v>
      </c>
      <c r="U56" s="500">
        <v>0.63026574987903683</v>
      </c>
      <c r="W56" s="484"/>
      <c r="X56" s="484"/>
      <c r="Y56" s="484"/>
      <c r="Z56" s="484"/>
      <c r="AA56" s="484"/>
      <c r="AB56" s="484"/>
      <c r="AC56" s="484"/>
      <c r="AD56" s="484"/>
      <c r="AE56" s="484"/>
      <c r="AF56" s="484"/>
      <c r="AG56" s="484"/>
      <c r="AH56" s="484"/>
      <c r="AI56" s="485"/>
      <c r="AJ56" s="484"/>
      <c r="AK56" s="485"/>
      <c r="AL56" s="486"/>
      <c r="AM56" s="484"/>
      <c r="AN56" s="484"/>
      <c r="AO56" s="484"/>
      <c r="AP56" s="484"/>
      <c r="AQ56" s="484"/>
    </row>
    <row r="57" spans="1:43" x14ac:dyDescent="0.2">
      <c r="A57" s="487" t="s">
        <v>401</v>
      </c>
      <c r="B57" s="488">
        <v>10</v>
      </c>
      <c r="C57" s="489"/>
      <c r="D57" s="490">
        <v>0.17942337946057346</v>
      </c>
      <c r="E57" s="491">
        <v>1.0033600680397226</v>
      </c>
      <c r="F57" s="492">
        <v>0.4320359677417836</v>
      </c>
      <c r="G57" s="491">
        <v>2.7379687974910545</v>
      </c>
      <c r="H57" s="490">
        <v>5.0154413733300075E-2</v>
      </c>
      <c r="I57" s="491">
        <v>1.2574168179414467</v>
      </c>
      <c r="J57" s="492">
        <v>0.92129935380752936</v>
      </c>
      <c r="K57" s="491">
        <v>0.20462119705944418</v>
      </c>
      <c r="L57" s="544">
        <v>55.759747599999997</v>
      </c>
      <c r="M57" s="491">
        <v>0.20928080625673898</v>
      </c>
      <c r="N57" s="494">
        <v>2.4156414772821395</v>
      </c>
      <c r="O57" s="501">
        <v>1.2005071559629636</v>
      </c>
      <c r="P57" s="496">
        <v>1.2046429093112323</v>
      </c>
      <c r="Q57" s="502">
        <v>0.59847731706962792</v>
      </c>
      <c r="R57" s="498">
        <v>3.9900226514591375</v>
      </c>
      <c r="S57" s="498">
        <v>1.0969676327840578</v>
      </c>
      <c r="T57" s="499">
        <v>0.91666834434773636</v>
      </c>
      <c r="U57" s="500">
        <v>5.0336261823668259E-2</v>
      </c>
      <c r="W57" s="484"/>
      <c r="X57" s="484"/>
      <c r="Y57" s="484"/>
      <c r="Z57" s="484"/>
      <c r="AA57" s="484"/>
      <c r="AB57" s="484"/>
      <c r="AC57" s="484"/>
      <c r="AD57" s="484"/>
      <c r="AE57" s="484"/>
      <c r="AF57" s="484"/>
      <c r="AG57" s="484"/>
      <c r="AH57" s="484"/>
      <c r="AI57" s="485"/>
      <c r="AJ57" s="484"/>
      <c r="AK57" s="485"/>
      <c r="AL57" s="486"/>
      <c r="AM57" s="484"/>
      <c r="AN57" s="484"/>
      <c r="AO57" s="484"/>
      <c r="AP57" s="484"/>
      <c r="AQ57" s="484"/>
    </row>
    <row r="58" spans="1:43" x14ac:dyDescent="0.2">
      <c r="A58" s="487" t="s">
        <v>402</v>
      </c>
      <c r="B58" s="488">
        <v>15</v>
      </c>
      <c r="C58" s="489"/>
      <c r="D58" s="490">
        <v>0.2041901808204348</v>
      </c>
      <c r="E58" s="491">
        <v>0.98154732687471458</v>
      </c>
      <c r="F58" s="492">
        <v>4.3483084241040588</v>
      </c>
      <c r="G58" s="491">
        <v>1.0711324921676944</v>
      </c>
      <c r="H58" s="490">
        <v>0.10312100473010866</v>
      </c>
      <c r="I58" s="491">
        <v>0.72173779972703667</v>
      </c>
      <c r="J58" s="492">
        <v>4.6043048248115062</v>
      </c>
      <c r="K58" s="491">
        <v>0.13290301912634542</v>
      </c>
      <c r="L58" s="544">
        <v>82.079397400000005</v>
      </c>
      <c r="M58" s="491">
        <v>0.14150607727716596</v>
      </c>
      <c r="N58" s="494">
        <v>4.6629426746008722</v>
      </c>
      <c r="O58" s="501">
        <v>0.26665030804661716</v>
      </c>
      <c r="P58" s="496">
        <v>2.3246256889337737</v>
      </c>
      <c r="Q58" s="502">
        <v>0.13284930466051736</v>
      </c>
      <c r="R58" s="498">
        <v>26.140498644905694</v>
      </c>
      <c r="S58" s="498">
        <v>5.4804734945863416</v>
      </c>
      <c r="T58" s="499">
        <v>0.45502584561990278</v>
      </c>
      <c r="U58" s="500">
        <v>9.822704759107315E-3</v>
      </c>
      <c r="W58" s="484"/>
      <c r="X58" s="484"/>
      <c r="Y58" s="484"/>
      <c r="Z58" s="484"/>
      <c r="AA58" s="484"/>
      <c r="AB58" s="484"/>
      <c r="AC58" s="484"/>
      <c r="AD58" s="484"/>
      <c r="AE58" s="484"/>
      <c r="AF58" s="484"/>
      <c r="AG58" s="484"/>
      <c r="AH58" s="484"/>
      <c r="AI58" s="485"/>
      <c r="AJ58" s="484"/>
      <c r="AK58" s="485"/>
      <c r="AL58" s="486"/>
      <c r="AM58" s="484"/>
      <c r="AN58" s="484"/>
      <c r="AO58" s="484"/>
      <c r="AP58" s="484"/>
      <c r="AQ58" s="484"/>
    </row>
    <row r="59" spans="1:43" x14ac:dyDescent="0.2">
      <c r="A59" s="503" t="s">
        <v>403</v>
      </c>
      <c r="B59" s="504">
        <v>18</v>
      </c>
      <c r="C59" s="489">
        <v>4</v>
      </c>
      <c r="D59" s="505">
        <v>7.34427095225334E-2</v>
      </c>
      <c r="E59" s="506">
        <v>2.0847506561648284</v>
      </c>
      <c r="F59" s="507">
        <v>4.1252291074323884</v>
      </c>
      <c r="G59" s="506">
        <v>0.79334073383588233</v>
      </c>
      <c r="H59" s="505">
        <v>6.9447232043053989E-2</v>
      </c>
      <c r="I59" s="506">
        <v>0.77850996428230668</v>
      </c>
      <c r="J59" s="507">
        <v>4.3614358592853408</v>
      </c>
      <c r="K59" s="506">
        <v>0.11758914764817953</v>
      </c>
      <c r="L59" s="545">
        <v>43.953218699999994</v>
      </c>
      <c r="M59" s="506">
        <v>0.25484715919932244</v>
      </c>
      <c r="N59" s="509">
        <v>5.1272262293511606</v>
      </c>
      <c r="O59" s="510">
        <v>0.21654779023265963</v>
      </c>
      <c r="P59" s="511">
        <v>2.5559243163931429</v>
      </c>
      <c r="Q59" s="512">
        <v>0.10787382305974645</v>
      </c>
      <c r="R59" s="513">
        <v>50.844589736225913</v>
      </c>
      <c r="S59" s="513">
        <v>5.1913831368218792</v>
      </c>
      <c r="T59" s="514">
        <v>0.45433200693375425</v>
      </c>
      <c r="U59" s="515">
        <v>7.2876594514068921E-3</v>
      </c>
      <c r="W59" s="484"/>
      <c r="X59" s="484"/>
      <c r="Y59" s="484"/>
      <c r="Z59" s="484"/>
      <c r="AA59" s="484"/>
      <c r="AB59" s="484"/>
      <c r="AC59" s="484"/>
      <c r="AD59" s="484"/>
      <c r="AE59" s="484"/>
      <c r="AF59" s="484"/>
      <c r="AG59" s="484"/>
      <c r="AH59" s="484"/>
      <c r="AI59" s="485"/>
      <c r="AJ59" s="484"/>
      <c r="AK59" s="485"/>
      <c r="AL59" s="486"/>
      <c r="AM59" s="484"/>
      <c r="AN59" s="484"/>
      <c r="AO59" s="484"/>
      <c r="AP59" s="484"/>
      <c r="AQ59" s="484"/>
    </row>
    <row r="60" spans="1:43" x14ac:dyDescent="0.2">
      <c r="A60" s="503" t="s">
        <v>404</v>
      </c>
      <c r="B60" s="504">
        <v>21</v>
      </c>
      <c r="C60" s="489">
        <v>4</v>
      </c>
      <c r="D60" s="505">
        <v>4.1004020713005872E-2</v>
      </c>
      <c r="E60" s="506">
        <v>3.6927503238105075</v>
      </c>
      <c r="F60" s="507">
        <v>4.3625594720510517</v>
      </c>
      <c r="G60" s="506">
        <v>0.85321154006689714</v>
      </c>
      <c r="H60" s="505">
        <v>6.2131591661804264E-2</v>
      </c>
      <c r="I60" s="506">
        <v>0.88977426151388317</v>
      </c>
      <c r="J60" s="507">
        <v>4.488609280837295</v>
      </c>
      <c r="K60" s="506">
        <v>0.12106081733004033</v>
      </c>
      <c r="L60" s="545">
        <v>35.9334542</v>
      </c>
      <c r="M60" s="506">
        <v>0.30823032082964097</v>
      </c>
      <c r="N60" s="509">
        <v>5.3573493505690148</v>
      </c>
      <c r="O60" s="510">
        <v>0.20800924327409426</v>
      </c>
      <c r="P60" s="511">
        <v>2.6705571347409696</v>
      </c>
      <c r="Q60" s="512">
        <v>0.10361383504913477</v>
      </c>
      <c r="R60" s="513">
        <v>66.877285692263939</v>
      </c>
      <c r="S60" s="513">
        <v>5.342662849988268</v>
      </c>
      <c r="T60" s="514">
        <v>0.44213483438601203</v>
      </c>
      <c r="U60" s="515">
        <v>7.6203591994225698E-3</v>
      </c>
      <c r="W60" s="484"/>
      <c r="X60" s="484"/>
      <c r="Y60" s="484"/>
      <c r="Z60" s="484"/>
      <c r="AA60" s="484"/>
      <c r="AB60" s="484"/>
      <c r="AC60" s="484"/>
      <c r="AD60" s="484"/>
      <c r="AE60" s="484"/>
      <c r="AF60" s="484"/>
      <c r="AG60" s="484"/>
      <c r="AH60" s="484"/>
      <c r="AI60" s="485"/>
      <c r="AJ60" s="484"/>
      <c r="AK60" s="485"/>
      <c r="AL60" s="486"/>
      <c r="AM60" s="484"/>
      <c r="AN60" s="484"/>
      <c r="AO60" s="484"/>
      <c r="AP60" s="484"/>
      <c r="AQ60" s="484"/>
    </row>
    <row r="61" spans="1:43" x14ac:dyDescent="0.2">
      <c r="A61" s="503" t="s">
        <v>405</v>
      </c>
      <c r="B61" s="504">
        <v>25</v>
      </c>
      <c r="C61" s="489">
        <v>4</v>
      </c>
      <c r="D61" s="505">
        <v>3.0159279431547125E-2</v>
      </c>
      <c r="E61" s="506">
        <v>4.9728259379102582</v>
      </c>
      <c r="F61" s="507">
        <v>4.2837633209845256</v>
      </c>
      <c r="G61" s="506">
        <v>0.88814022099406764</v>
      </c>
      <c r="H61" s="505">
        <v>5.3453375826155183E-2</v>
      </c>
      <c r="I61" s="506">
        <v>0.98224988159521798</v>
      </c>
      <c r="J61" s="507">
        <v>3.9556264352136523</v>
      </c>
      <c r="K61" s="506">
        <v>0.11200911447836705</v>
      </c>
      <c r="L61" s="545">
        <v>30.298111900000002</v>
      </c>
      <c r="M61" s="506">
        <v>0.37648039132815175</v>
      </c>
      <c r="N61" s="509">
        <v>5.4716461968475318</v>
      </c>
      <c r="O61" s="510">
        <v>0.23417128680873886</v>
      </c>
      <c r="P61" s="511">
        <v>2.7274899431395401</v>
      </c>
      <c r="Q61" s="512">
        <v>0.11664207799819694</v>
      </c>
      <c r="R61" s="513">
        <v>71.38403147060319</v>
      </c>
      <c r="S61" s="513">
        <v>4.7079165918587673</v>
      </c>
      <c r="T61" s="514">
        <v>0.3967725482284063</v>
      </c>
      <c r="U61" s="515">
        <v>7.1037046410427768E-3</v>
      </c>
    </row>
    <row r="62" spans="1:43" x14ac:dyDescent="0.2">
      <c r="A62" s="503" t="s">
        <v>406</v>
      </c>
      <c r="B62" s="504">
        <v>30</v>
      </c>
      <c r="C62" s="489">
        <v>4</v>
      </c>
      <c r="D62" s="505">
        <v>5.0915427119124786E-2</v>
      </c>
      <c r="E62" s="506">
        <v>3.0334729531083293</v>
      </c>
      <c r="F62" s="507">
        <v>5.4093101106448067</v>
      </c>
      <c r="G62" s="506">
        <v>0.7145501663528836</v>
      </c>
      <c r="H62" s="505">
        <v>6.344572981485247E-2</v>
      </c>
      <c r="I62" s="506">
        <v>0.78915213076873192</v>
      </c>
      <c r="J62" s="507">
        <v>4.4876405311801726</v>
      </c>
      <c r="K62" s="506">
        <v>0.11295473938388204</v>
      </c>
      <c r="L62" s="545">
        <v>38.892926899999999</v>
      </c>
      <c r="M62" s="506">
        <v>0.28794042981782614</v>
      </c>
      <c r="N62" s="509">
        <v>5.3778147512428571</v>
      </c>
      <c r="O62" s="510">
        <v>0.2121230309947513</v>
      </c>
      <c r="P62" s="511">
        <v>2.6807513583778206</v>
      </c>
      <c r="Q62" s="512">
        <v>0.10566241184371679</v>
      </c>
      <c r="R62" s="513">
        <v>62.001303626982121</v>
      </c>
      <c r="S62" s="513">
        <v>5.3406699692078003</v>
      </c>
      <c r="T62" s="514">
        <v>0.35644472006888078</v>
      </c>
      <c r="U62" s="515">
        <v>5.1573103243926378E-3</v>
      </c>
    </row>
    <row r="63" spans="1:43" x14ac:dyDescent="0.2">
      <c r="A63" s="503" t="s">
        <v>407</v>
      </c>
      <c r="B63" s="504">
        <v>10</v>
      </c>
      <c r="C63" s="489">
        <v>4</v>
      </c>
      <c r="D63" s="505">
        <v>4.3074687049726008E-2</v>
      </c>
      <c r="E63" s="506">
        <v>3.5235199659968068</v>
      </c>
      <c r="F63" s="507">
        <v>4.6786155517426327</v>
      </c>
      <c r="G63" s="506">
        <v>0.78147297596844523</v>
      </c>
      <c r="H63" s="505">
        <v>5.4996335006540747E-2</v>
      </c>
      <c r="I63" s="506">
        <v>0.78875134519320422</v>
      </c>
      <c r="J63" s="507">
        <v>3.7382185094492639</v>
      </c>
      <c r="K63" s="506">
        <v>0.12772509748391556</v>
      </c>
      <c r="L63" s="545">
        <v>33.169011000000005</v>
      </c>
      <c r="M63" s="506">
        <v>0.33533531097810348</v>
      </c>
      <c r="N63" s="509">
        <v>5.5351991167947387</v>
      </c>
      <c r="O63" s="510">
        <v>0.25034748956912228</v>
      </c>
      <c r="P63" s="511">
        <v>2.7591457479256793</v>
      </c>
      <c r="Q63" s="512">
        <v>0.12469738186515947</v>
      </c>
      <c r="R63" s="513">
        <v>62.33033316752951</v>
      </c>
      <c r="S63" s="513">
        <v>4.4486562954490987</v>
      </c>
      <c r="T63" s="514">
        <v>0.34328104045874253</v>
      </c>
      <c r="U63" s="515">
        <v>5.436608842097874E-3</v>
      </c>
    </row>
    <row r="64" spans="1:43" x14ac:dyDescent="0.2">
      <c r="A64" s="503" t="s">
        <v>408</v>
      </c>
      <c r="B64" s="504">
        <v>12</v>
      </c>
      <c r="C64" s="489">
        <v>4</v>
      </c>
      <c r="D64" s="505">
        <v>8.0102087184257958E-2</v>
      </c>
      <c r="E64" s="506">
        <v>2.0505626064368143</v>
      </c>
      <c r="F64" s="507">
        <v>6.132214346156565</v>
      </c>
      <c r="G64" s="506">
        <v>0.73153571248302396</v>
      </c>
      <c r="H64" s="505">
        <v>7.1282925370402109E-2</v>
      </c>
      <c r="I64" s="506">
        <v>0.73312429708950577</v>
      </c>
      <c r="J64" s="507">
        <v>4.5355264880650124</v>
      </c>
      <c r="K64" s="506">
        <v>0.12424319949460279</v>
      </c>
      <c r="L64" s="545">
        <v>47.758226700000002</v>
      </c>
      <c r="M64" s="506">
        <v>0.23840270204565239</v>
      </c>
      <c r="N64" s="509">
        <v>5.3675545988628999</v>
      </c>
      <c r="O64" s="510">
        <v>0.22287140799417118</v>
      </c>
      <c r="P64" s="511">
        <v>2.675640579247363</v>
      </c>
      <c r="Q64" s="512">
        <v>0.11101668755592041</v>
      </c>
      <c r="R64" s="513">
        <v>50.928470230304647</v>
      </c>
      <c r="S64" s="513">
        <v>5.3971250928776859</v>
      </c>
      <c r="T64" s="514">
        <v>0.31774848013582019</v>
      </c>
      <c r="U64" s="515">
        <v>4.7155831274174461E-3</v>
      </c>
    </row>
    <row r="65" spans="1:21" x14ac:dyDescent="0.2">
      <c r="A65" s="503" t="s">
        <v>409</v>
      </c>
      <c r="B65" s="504">
        <v>15</v>
      </c>
      <c r="C65" s="489">
        <v>4</v>
      </c>
      <c r="D65" s="505">
        <v>9.1663442215490692E-2</v>
      </c>
      <c r="E65" s="506">
        <v>1.8332899906911397</v>
      </c>
      <c r="F65" s="507">
        <v>5.3313265923505719</v>
      </c>
      <c r="G65" s="506">
        <v>0.87990326018664056</v>
      </c>
      <c r="H65" s="505">
        <v>7.1136508050757594E-2</v>
      </c>
      <c r="I65" s="506">
        <v>0.62670583667673097</v>
      </c>
      <c r="J65" s="507">
        <v>4.301673238043926</v>
      </c>
      <c r="K65" s="506">
        <v>0.10637019368452565</v>
      </c>
      <c r="L65" s="545">
        <v>49.647073599999999</v>
      </c>
      <c r="M65" s="506">
        <v>0.22521790694150967</v>
      </c>
      <c r="N65" s="509">
        <v>5.2806627664690415</v>
      </c>
      <c r="O65" s="510">
        <v>0.23981670005448055</v>
      </c>
      <c r="P65" s="511">
        <v>2.6323575150207077</v>
      </c>
      <c r="Q65" s="512">
        <v>0.11946029998053587</v>
      </c>
      <c r="R65" s="513">
        <v>45.716166389500692</v>
      </c>
      <c r="S65" s="513">
        <v>5.1192360643640393</v>
      </c>
      <c r="T65" s="514">
        <v>0.34666356069952758</v>
      </c>
      <c r="U65" s="515">
        <v>6.1451003521959847E-3</v>
      </c>
    </row>
    <row r="66" spans="1:21" x14ac:dyDescent="0.2">
      <c r="A66" s="503" t="s">
        <v>410</v>
      </c>
      <c r="B66" s="504">
        <v>21</v>
      </c>
      <c r="C66" s="489">
        <v>4</v>
      </c>
      <c r="D66" s="505">
        <v>9.8794031793287038E-2</v>
      </c>
      <c r="E66" s="506">
        <v>1.5728217514101046</v>
      </c>
      <c r="F66" s="507">
        <v>4.2184806475421954</v>
      </c>
      <c r="G66" s="506">
        <v>0.82536652465271365</v>
      </c>
      <c r="H66" s="505">
        <v>6.7320311953640119E-2</v>
      </c>
      <c r="I66" s="506">
        <v>0.9919825569056645</v>
      </c>
      <c r="J66" s="507">
        <v>3.6946163923964752</v>
      </c>
      <c r="K66" s="506">
        <v>0.15692440899632551</v>
      </c>
      <c r="L66" s="545">
        <v>48.3190648</v>
      </c>
      <c r="M66" s="506">
        <v>0.23268136168163533</v>
      </c>
      <c r="N66" s="509">
        <v>5.1879665830939139</v>
      </c>
      <c r="O66" s="510">
        <v>0.2596407042255886</v>
      </c>
      <c r="P66" s="511">
        <v>2.5861820253561238</v>
      </c>
      <c r="Q66" s="512">
        <v>0.12933852774421478</v>
      </c>
      <c r="R66" s="513">
        <v>39.638220708177535</v>
      </c>
      <c r="S66" s="513">
        <v>4.397092810999891</v>
      </c>
      <c r="T66" s="514">
        <v>0.37631185141048185</v>
      </c>
      <c r="U66" s="515">
        <v>6.3233544498720578E-3</v>
      </c>
    </row>
    <row r="67" spans="1:21" x14ac:dyDescent="0.2">
      <c r="A67" s="487" t="s">
        <v>413</v>
      </c>
      <c r="B67" s="488">
        <v>10</v>
      </c>
      <c r="C67" s="489"/>
      <c r="D67" s="490">
        <v>0.19866015653578503</v>
      </c>
      <c r="E67" s="491">
        <v>0.74413192579054954</v>
      </c>
      <c r="F67" s="492">
        <v>0.25856314272963976</v>
      </c>
      <c r="G67" s="491">
        <v>6.3327127098815303</v>
      </c>
      <c r="H67" s="490">
        <v>4.8336407055407989E-2</v>
      </c>
      <c r="I67" s="491">
        <v>1.4214082030551023</v>
      </c>
      <c r="J67" s="492">
        <v>0.67151847133120313</v>
      </c>
      <c r="K67" s="491">
        <v>0.23927587758145358</v>
      </c>
      <c r="L67" s="544">
        <v>60.319312000000004</v>
      </c>
      <c r="M67" s="491">
        <v>0.49815916867350735</v>
      </c>
      <c r="N67" s="494">
        <v>1.5303537879252589</v>
      </c>
      <c r="O67" s="501">
        <v>1.6012473423763922</v>
      </c>
      <c r="P67" s="496">
        <v>0.76325571293322381</v>
      </c>
      <c r="Q67" s="502">
        <v>0.79844700196217322</v>
      </c>
      <c r="R67" s="498">
        <v>1.7032597036540342</v>
      </c>
      <c r="S67" s="498">
        <v>0.79960507031115602</v>
      </c>
      <c r="T67" s="499">
        <v>1.1164704839095805</v>
      </c>
      <c r="U67" s="500">
        <v>0.14150669569113156</v>
      </c>
    </row>
    <row r="68" spans="1:21" x14ac:dyDescent="0.2">
      <c r="A68" s="487" t="s">
        <v>414</v>
      </c>
      <c r="B68" s="488">
        <v>15</v>
      </c>
      <c r="C68" s="489"/>
      <c r="D68" s="490">
        <v>0.30660060753753904</v>
      </c>
      <c r="E68" s="491">
        <v>0.60081877643219128</v>
      </c>
      <c r="F68" s="492">
        <v>3.235163990923382</v>
      </c>
      <c r="G68" s="491">
        <v>0.86738080929459527</v>
      </c>
      <c r="H68" s="490">
        <v>0.1178836289632844</v>
      </c>
      <c r="I68" s="491">
        <v>0.72965813137666735</v>
      </c>
      <c r="J68" s="492">
        <v>3.8809020015821973</v>
      </c>
      <c r="K68" s="491">
        <v>0.14182270443980466</v>
      </c>
      <c r="L68" s="544">
        <v>106.5404049</v>
      </c>
      <c r="M68" s="491">
        <v>0.28268941149572202</v>
      </c>
      <c r="N68" s="494">
        <v>3.9328944572433793</v>
      </c>
      <c r="O68" s="501">
        <v>0.32720455925154368</v>
      </c>
      <c r="P68" s="496">
        <v>1.9608682398836328</v>
      </c>
      <c r="Q68" s="502">
        <v>0.16305076979475977</v>
      </c>
      <c r="R68" s="498">
        <v>14.318150030081119</v>
      </c>
      <c r="S68" s="498">
        <v>4.619756560002684</v>
      </c>
      <c r="T68" s="499">
        <v>0.51553851404514806</v>
      </c>
      <c r="U68" s="500">
        <v>9.0622583439012392E-3</v>
      </c>
    </row>
    <row r="69" spans="1:21" x14ac:dyDescent="0.2">
      <c r="A69" s="503" t="s">
        <v>415</v>
      </c>
      <c r="B69" s="504">
        <v>18</v>
      </c>
      <c r="C69" s="489">
        <v>4</v>
      </c>
      <c r="D69" s="505">
        <v>9.8856442630006369E-2</v>
      </c>
      <c r="E69" s="506">
        <v>1.1397519892273151</v>
      </c>
      <c r="F69" s="507">
        <v>4.0696705006068266</v>
      </c>
      <c r="G69" s="506">
        <v>0.78470466177468201</v>
      </c>
      <c r="H69" s="505">
        <v>7.4830605971232617E-2</v>
      </c>
      <c r="I69" s="506">
        <v>0.96223806448072235</v>
      </c>
      <c r="J69" s="507">
        <v>4.5255765575553584</v>
      </c>
      <c r="K69" s="506">
        <v>0.1079653999019087</v>
      </c>
      <c r="L69" s="545">
        <v>52.695936799999998</v>
      </c>
      <c r="M69" s="506">
        <v>0.56920510071367403</v>
      </c>
      <c r="N69" s="509">
        <v>5.1954968677259048</v>
      </c>
      <c r="O69" s="510">
        <v>0.20007103710505639</v>
      </c>
      <c r="P69" s="511">
        <v>2.5899331896146025</v>
      </c>
      <c r="Q69" s="512">
        <v>9.9664035449771274E-2</v>
      </c>
      <c r="R69" s="513">
        <v>44.592411428815858</v>
      </c>
      <c r="S69" s="513">
        <v>5.3869275119011011</v>
      </c>
      <c r="T69" s="514">
        <v>0.47788148881159842</v>
      </c>
      <c r="U69" s="515">
        <v>7.570658770606151E-3</v>
      </c>
    </row>
    <row r="70" spans="1:21" x14ac:dyDescent="0.2">
      <c r="A70" s="503" t="s">
        <v>416</v>
      </c>
      <c r="B70" s="504">
        <v>21</v>
      </c>
      <c r="C70" s="489">
        <v>4</v>
      </c>
      <c r="D70" s="505">
        <v>5.9083167656641955E-2</v>
      </c>
      <c r="E70" s="506">
        <v>1.8155119288994332</v>
      </c>
      <c r="F70" s="507">
        <v>4.243788050543551</v>
      </c>
      <c r="G70" s="506">
        <v>0.82910981948293128</v>
      </c>
      <c r="H70" s="505">
        <v>6.9083650805940866E-2</v>
      </c>
      <c r="I70" s="506">
        <v>0.77974619901752351</v>
      </c>
      <c r="J70" s="507">
        <v>4.6810366975299127</v>
      </c>
      <c r="K70" s="506">
        <v>0.1090640023818584</v>
      </c>
      <c r="L70" s="545">
        <v>42.474635000000006</v>
      </c>
      <c r="M70" s="506">
        <v>0.70536139577803936</v>
      </c>
      <c r="N70" s="509">
        <v>5.3793081440120734</v>
      </c>
      <c r="O70" s="510">
        <v>0.1880164951521367</v>
      </c>
      <c r="P70" s="511">
        <v>2.6814952448337364</v>
      </c>
      <c r="Q70" s="512">
        <v>9.3654461643890144E-2</v>
      </c>
      <c r="R70" s="513">
        <v>59.248008022398785</v>
      </c>
      <c r="S70" s="513">
        <v>5.5719488016458598</v>
      </c>
      <c r="T70" s="514">
        <v>0.474014641201571</v>
      </c>
      <c r="U70" s="515">
        <v>7.9280019155031894E-3</v>
      </c>
    </row>
    <row r="71" spans="1:21" x14ac:dyDescent="0.2">
      <c r="A71" s="503" t="s">
        <v>417</v>
      </c>
      <c r="B71" s="504">
        <v>25</v>
      </c>
      <c r="C71" s="489">
        <v>4</v>
      </c>
      <c r="D71" s="505">
        <v>3.7809959315337857E-2</v>
      </c>
      <c r="E71" s="506">
        <v>2.931119351270389</v>
      </c>
      <c r="F71" s="507">
        <v>4.7021576871420878</v>
      </c>
      <c r="G71" s="506">
        <v>0.79839316999476362</v>
      </c>
      <c r="H71" s="505">
        <v>6.5008284998896687E-2</v>
      </c>
      <c r="I71" s="506">
        <v>0.80706825158118123</v>
      </c>
      <c r="J71" s="507">
        <v>4.8759132466764603</v>
      </c>
      <c r="K71" s="506">
        <v>0.11408150805741733</v>
      </c>
      <c r="L71" s="545">
        <v>37.484057100000001</v>
      </c>
      <c r="M71" s="506">
        <v>0.79696161561321799</v>
      </c>
      <c r="N71" s="509">
        <v>5.451122162155194</v>
      </c>
      <c r="O71" s="510">
        <v>0.18345905491181114</v>
      </c>
      <c r="P71" s="511">
        <v>2.7172667737080163</v>
      </c>
      <c r="Q71" s="512">
        <v>9.1382531168713269E-2</v>
      </c>
      <c r="R71" s="513">
        <v>70.861988948071271</v>
      </c>
      <c r="S71" s="513">
        <v>5.8036891704940077</v>
      </c>
      <c r="T71" s="514">
        <v>0.44560010064896011</v>
      </c>
      <c r="U71" s="515">
        <v>7.1876473109892597E-3</v>
      </c>
    </row>
    <row r="72" spans="1:21" x14ac:dyDescent="0.2">
      <c r="A72" s="503" t="s">
        <v>418</v>
      </c>
      <c r="B72" s="504">
        <v>30</v>
      </c>
      <c r="C72" s="489">
        <v>4</v>
      </c>
      <c r="D72" s="505">
        <v>3.9620681487469743E-2</v>
      </c>
      <c r="E72" s="506">
        <v>2.8068270639417472</v>
      </c>
      <c r="F72" s="507">
        <v>5.4354794304111227</v>
      </c>
      <c r="G72" s="506">
        <v>0.70258458271826296</v>
      </c>
      <c r="H72" s="505">
        <v>6.825619698991281E-2</v>
      </c>
      <c r="I72" s="506">
        <v>1.014028050206405</v>
      </c>
      <c r="J72" s="507">
        <v>5.0124825832778246</v>
      </c>
      <c r="K72" s="506">
        <v>0.10646211095282967</v>
      </c>
      <c r="L72" s="545">
        <v>38.694386899999998</v>
      </c>
      <c r="M72" s="506">
        <v>0.7726675088956626</v>
      </c>
      <c r="N72" s="509">
        <v>5.4482622374024094</v>
      </c>
      <c r="O72" s="510">
        <v>0.17885168143741598</v>
      </c>
      <c r="P72" s="511">
        <v>2.7158422200672283</v>
      </c>
      <c r="Q72" s="512">
        <v>8.9087628200958419E-2</v>
      </c>
      <c r="R72" s="513">
        <v>70.525447213511868</v>
      </c>
      <c r="S72" s="513">
        <v>5.9657623165902116</v>
      </c>
      <c r="T72" s="514">
        <v>0.39624738994811937</v>
      </c>
      <c r="U72" s="515">
        <v>5.6316011927608264E-3</v>
      </c>
    </row>
    <row r="73" spans="1:21" x14ac:dyDescent="0.2">
      <c r="A73" s="503" t="s">
        <v>419</v>
      </c>
      <c r="B73" s="504">
        <v>10</v>
      </c>
      <c r="C73" s="489">
        <v>4</v>
      </c>
      <c r="D73" s="505">
        <v>3.2475650567196264E-2</v>
      </c>
      <c r="E73" s="506">
        <v>3.1185184406662008</v>
      </c>
      <c r="F73" s="507">
        <v>4.7454883120315632</v>
      </c>
      <c r="G73" s="506">
        <v>0.84198884181951894</v>
      </c>
      <c r="H73" s="505">
        <v>5.6147273621426491E-2</v>
      </c>
      <c r="I73" s="506">
        <v>1.2907142123254971</v>
      </c>
      <c r="J73" s="507">
        <v>4.2021439171653467</v>
      </c>
      <c r="K73" s="506">
        <v>0.11055897057823753</v>
      </c>
      <c r="L73" s="545">
        <v>31.831140100000002</v>
      </c>
      <c r="M73" s="506">
        <v>0.94070017389544025</v>
      </c>
      <c r="N73" s="509">
        <v>5.3598247914518344</v>
      </c>
      <c r="O73" s="510">
        <v>0.20309936617838562</v>
      </c>
      <c r="P73" s="511">
        <v>2.6717902041610531</v>
      </c>
      <c r="Q73" s="512">
        <v>0.10116805252283022</v>
      </c>
      <c r="R73" s="513">
        <v>70.703208644917638</v>
      </c>
      <c r="S73" s="513">
        <v>5.0011612236271814</v>
      </c>
      <c r="T73" s="514">
        <v>0.38047688010120023</v>
      </c>
      <c r="U73" s="515">
        <v>6.4622300956478224E-3</v>
      </c>
    </row>
    <row r="74" spans="1:21" x14ac:dyDescent="0.2">
      <c r="A74" s="503" t="s">
        <v>420</v>
      </c>
      <c r="B74" s="504">
        <v>12</v>
      </c>
      <c r="C74" s="489">
        <v>4</v>
      </c>
      <c r="D74" s="505">
        <v>7.8593522331647458E-2</v>
      </c>
      <c r="E74" s="506">
        <v>1.5466341599793725</v>
      </c>
      <c r="F74" s="507">
        <v>8.2270214062204676</v>
      </c>
      <c r="G74" s="506">
        <v>0.83070874787538307</v>
      </c>
      <c r="H74" s="505">
        <v>9.3993688687533494E-2</v>
      </c>
      <c r="I74" s="506">
        <v>0.71741043809799099</v>
      </c>
      <c r="J74" s="507">
        <v>6.2950597223130504</v>
      </c>
      <c r="K74" s="506">
        <v>0.11227041588222998</v>
      </c>
      <c r="L74" s="545">
        <v>57.824223799999999</v>
      </c>
      <c r="M74" s="506">
        <v>0.52828510500359305</v>
      </c>
      <c r="N74" s="509">
        <v>5.5652396014054446</v>
      </c>
      <c r="O74" s="510">
        <v>0.15156464731079924</v>
      </c>
      <c r="P74" s="511">
        <v>2.774108767829258</v>
      </c>
      <c r="Q74" s="512">
        <v>7.5493308241954715E-2</v>
      </c>
      <c r="R74" s="513">
        <v>60.532939004052558</v>
      </c>
      <c r="S74" s="513">
        <v>7.491138666211743</v>
      </c>
      <c r="T74" s="514">
        <v>0.32873317441777794</v>
      </c>
      <c r="U74" s="515">
        <v>5.5113747245155989E-3</v>
      </c>
    </row>
    <row r="75" spans="1:21" x14ac:dyDescent="0.2">
      <c r="A75" s="503" t="s">
        <v>421</v>
      </c>
      <c r="B75" s="504">
        <v>15</v>
      </c>
      <c r="C75" s="489">
        <v>4</v>
      </c>
      <c r="D75" s="505">
        <v>7.2595618748420618E-2</v>
      </c>
      <c r="E75" s="506">
        <v>1.5424736331865361</v>
      </c>
      <c r="F75" s="507">
        <v>6.5684191069153384</v>
      </c>
      <c r="G75" s="506">
        <v>0.76593105639136461</v>
      </c>
      <c r="H75" s="505">
        <v>7.7420896177929119E-2</v>
      </c>
      <c r="I75" s="506">
        <v>0.74220196796972293</v>
      </c>
      <c r="J75" s="507">
        <v>5.1313613814108905</v>
      </c>
      <c r="K75" s="506">
        <v>0.11140319905099766</v>
      </c>
      <c r="L75" s="545">
        <v>48.820945399999999</v>
      </c>
      <c r="M75" s="506">
        <v>0.61260069655445371</v>
      </c>
      <c r="N75" s="509">
        <v>5.3950872339822213</v>
      </c>
      <c r="O75" s="510">
        <v>0.17562042274914538</v>
      </c>
      <c r="P75" s="511">
        <v>2.6893550818245875</v>
      </c>
      <c r="Q75" s="512">
        <v>8.7479375165033027E-2</v>
      </c>
      <c r="R75" s="513">
        <v>56.656610853319066</v>
      </c>
      <c r="S75" s="513">
        <v>6.1064448156657978</v>
      </c>
      <c r="T75" s="514">
        <v>0.33563396660854206</v>
      </c>
      <c r="U75" s="515">
        <v>5.1956447107363093E-3</v>
      </c>
    </row>
    <row r="76" spans="1:21" x14ac:dyDescent="0.2">
      <c r="A76" s="503" t="s">
        <v>422</v>
      </c>
      <c r="B76" s="504">
        <v>21</v>
      </c>
      <c r="C76" s="489">
        <v>4</v>
      </c>
      <c r="D76" s="505">
        <v>8.3089223332026452E-2</v>
      </c>
      <c r="E76" s="506">
        <v>1.4061775643588259</v>
      </c>
      <c r="F76" s="507">
        <v>6.4992863382051071</v>
      </c>
      <c r="G76" s="506">
        <v>0.71598040457579315</v>
      </c>
      <c r="H76" s="505">
        <v>8.9979723691953159E-2</v>
      </c>
      <c r="I76" s="506">
        <v>0.70350322000870147</v>
      </c>
      <c r="J76" s="507">
        <v>5.6281343692159354</v>
      </c>
      <c r="K76" s="506">
        <v>0.12344267801913127</v>
      </c>
      <c r="L76" s="545">
        <v>54.9276409</v>
      </c>
      <c r="M76" s="506">
        <v>0.54592185864138743</v>
      </c>
      <c r="N76" s="509">
        <v>5.4462783253319671</v>
      </c>
      <c r="O76" s="510">
        <v>0.16439967586926371</v>
      </c>
      <c r="P76" s="511">
        <v>2.7148540153871634</v>
      </c>
      <c r="Q76" s="512">
        <v>8.1888998693970413E-2</v>
      </c>
      <c r="R76" s="513">
        <v>55.761659515217595</v>
      </c>
      <c r="S76" s="513">
        <v>6.6981818853887471</v>
      </c>
      <c r="T76" s="514">
        <v>0.37207422853095479</v>
      </c>
      <c r="U76" s="515">
        <v>5.4066891614105959E-3</v>
      </c>
    </row>
    <row r="77" spans="1:21" ht="16" thickBot="1" x14ac:dyDescent="0.25">
      <c r="A77" s="516"/>
      <c r="B77" s="516"/>
      <c r="C77" s="516"/>
      <c r="D77" s="516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7"/>
      <c r="Q77" s="518"/>
      <c r="R77" s="516"/>
      <c r="S77" s="516"/>
      <c r="T77" s="516"/>
      <c r="U77" s="516"/>
    </row>
    <row r="78" spans="1:21" x14ac:dyDescent="0.2">
      <c r="A78" s="484"/>
      <c r="B78" s="484"/>
      <c r="C78" s="484"/>
      <c r="D78" s="484"/>
      <c r="E78" s="484"/>
      <c r="F78" s="484"/>
      <c r="G78" s="484"/>
      <c r="H78" s="484"/>
      <c r="I78" s="484"/>
      <c r="J78" s="484"/>
      <c r="K78" s="484"/>
      <c r="L78" s="484"/>
      <c r="M78" s="484"/>
      <c r="N78" s="484"/>
      <c r="O78" s="484"/>
      <c r="P78" s="485"/>
      <c r="Q78" s="486"/>
      <c r="R78" s="484"/>
      <c r="S78" s="484"/>
      <c r="T78" s="484"/>
      <c r="U78" s="484"/>
    </row>
    <row r="79" spans="1:21" x14ac:dyDescent="0.2">
      <c r="A79" s="484"/>
      <c r="B79" s="484"/>
      <c r="C79" s="519" t="s">
        <v>6</v>
      </c>
      <c r="D79" s="520">
        <v>1.9393249525893257</v>
      </c>
      <c r="E79" s="521">
        <v>0.35308584804113952</v>
      </c>
      <c r="F79" s="522">
        <v>91.326273520087739</v>
      </c>
      <c r="G79" s="521">
        <v>0.19568364598435334</v>
      </c>
      <c r="H79" s="520">
        <v>1.4355848379382585</v>
      </c>
      <c r="I79" s="521">
        <v>0.19629921473121897</v>
      </c>
      <c r="J79" s="522">
        <v>84.02096750053849</v>
      </c>
      <c r="K79" s="521">
        <v>2.7845426289662845E-2</v>
      </c>
      <c r="L79" s="546">
        <v>1008.5884844000002</v>
      </c>
      <c r="M79" s="521">
        <v>0.10179905805916586</v>
      </c>
      <c r="N79" s="524"/>
      <c r="O79" s="525"/>
      <c r="P79" s="526"/>
      <c r="Q79" s="527"/>
      <c r="R79" s="528"/>
      <c r="S79" s="484"/>
      <c r="T79" s="484"/>
      <c r="U79" s="484"/>
    </row>
    <row r="80" spans="1:21" x14ac:dyDescent="0.2">
      <c r="A80" s="529"/>
      <c r="B80" s="529"/>
      <c r="C80" s="529"/>
      <c r="D80" s="529"/>
      <c r="E80" s="529"/>
      <c r="F80" s="529"/>
      <c r="G80" s="529"/>
      <c r="H80" s="529"/>
      <c r="I80" s="529"/>
      <c r="J80" s="529"/>
      <c r="K80" s="529"/>
      <c r="L80" s="529"/>
      <c r="M80" s="529"/>
      <c r="N80" s="529"/>
      <c r="O80" s="529"/>
      <c r="P80" s="529"/>
      <c r="Q80" s="529"/>
      <c r="R80" s="529"/>
      <c r="S80" s="529"/>
      <c r="T80" s="529"/>
      <c r="U80" s="529"/>
    </row>
    <row r="81" spans="1:21" x14ac:dyDescent="0.2">
      <c r="A81" s="529"/>
      <c r="B81" s="529"/>
      <c r="C81" s="529"/>
      <c r="D81" s="529"/>
      <c r="E81" s="529"/>
      <c r="F81" s="529"/>
      <c r="G81" s="529"/>
      <c r="H81" s="529"/>
      <c r="I81" s="529"/>
      <c r="J81" s="529"/>
      <c r="K81" s="529"/>
      <c r="L81" s="529"/>
      <c r="M81" s="529"/>
      <c r="N81" s="529"/>
      <c r="O81" s="529"/>
      <c r="P81" s="529"/>
      <c r="Q81" s="529"/>
      <c r="R81" s="529"/>
      <c r="S81" s="529"/>
      <c r="T81" s="529"/>
      <c r="U81" s="529"/>
    </row>
    <row r="82" spans="1:21" ht="16" thickBot="1" x14ac:dyDescent="0.25">
      <c r="A82" s="484"/>
      <c r="B82" s="484"/>
      <c r="C82" s="484"/>
      <c r="D82" s="529"/>
      <c r="E82" s="484"/>
      <c r="F82" s="484"/>
      <c r="G82" s="484"/>
      <c r="H82" s="529"/>
      <c r="I82" s="529"/>
      <c r="J82" s="529"/>
      <c r="K82" s="484"/>
      <c r="L82" s="484"/>
      <c r="M82" s="484"/>
      <c r="N82" s="484"/>
      <c r="O82" s="484"/>
      <c r="P82" s="484"/>
      <c r="Q82" s="484"/>
      <c r="R82" s="484"/>
      <c r="S82" s="484"/>
      <c r="T82" s="484"/>
      <c r="U82" s="484"/>
    </row>
    <row r="83" spans="1:21" x14ac:dyDescent="0.2">
      <c r="A83" s="941" t="s">
        <v>52</v>
      </c>
      <c r="B83" s="941"/>
      <c r="C83" s="941"/>
      <c r="D83" s="941"/>
      <c r="E83" s="941"/>
      <c r="F83" s="941"/>
      <c r="G83" s="941"/>
      <c r="H83" s="941"/>
      <c r="I83" s="530"/>
      <c r="J83" s="941" t="s">
        <v>7</v>
      </c>
      <c r="K83" s="941"/>
      <c r="L83" s="950" t="s">
        <v>50</v>
      </c>
      <c r="M83" s="952" t="s">
        <v>44</v>
      </c>
      <c r="N83" s="950" t="s">
        <v>49</v>
      </c>
      <c r="O83" s="952" t="s">
        <v>44</v>
      </c>
      <c r="P83" s="480" t="s">
        <v>85</v>
      </c>
      <c r="Q83" s="481" t="s">
        <v>44</v>
      </c>
      <c r="R83" s="954" t="s">
        <v>8</v>
      </c>
      <c r="S83" s="482" t="s">
        <v>47</v>
      </c>
      <c r="T83" s="950" t="s">
        <v>9</v>
      </c>
      <c r="U83" s="952" t="s">
        <v>44</v>
      </c>
    </row>
    <row r="84" spans="1:21" ht="16" thickBot="1" x14ac:dyDescent="0.25">
      <c r="A84" s="942"/>
      <c r="B84" s="942"/>
      <c r="C84" s="942"/>
      <c r="D84" s="942"/>
      <c r="E84" s="942"/>
      <c r="F84" s="942"/>
      <c r="G84" s="942"/>
      <c r="H84" s="942"/>
      <c r="I84" s="530"/>
      <c r="J84" s="942"/>
      <c r="K84" s="942"/>
      <c r="L84" s="951"/>
      <c r="M84" s="953"/>
      <c r="N84" s="951"/>
      <c r="O84" s="953"/>
      <c r="P84" s="956" t="s">
        <v>86</v>
      </c>
      <c r="Q84" s="956"/>
      <c r="R84" s="955"/>
      <c r="S84" s="483" t="s">
        <v>46</v>
      </c>
      <c r="T84" s="945"/>
      <c r="U84" s="945"/>
    </row>
    <row r="85" spans="1:21" x14ac:dyDescent="0.2">
      <c r="A85" s="484"/>
      <c r="B85" s="484"/>
      <c r="C85" s="484"/>
      <c r="D85" s="529"/>
      <c r="E85" s="484"/>
      <c r="F85" s="484"/>
      <c r="G85" s="484"/>
      <c r="H85" s="529"/>
      <c r="I85" s="529"/>
      <c r="J85" s="484"/>
      <c r="K85" s="484"/>
      <c r="L85" s="484"/>
      <c r="M85" s="484"/>
      <c r="N85" s="484"/>
      <c r="O85" s="484"/>
      <c r="P85" s="485"/>
      <c r="Q85" s="486"/>
      <c r="R85" s="486"/>
      <c r="S85" s="484"/>
      <c r="T85" s="484"/>
      <c r="U85" s="484"/>
    </row>
    <row r="86" spans="1:21" x14ac:dyDescent="0.2">
      <c r="A86" s="929" t="s">
        <v>411</v>
      </c>
      <c r="B86" s="929"/>
      <c r="C86" s="929"/>
      <c r="D86" s="929"/>
      <c r="E86" s="929" t="s">
        <v>63</v>
      </c>
      <c r="F86" s="929"/>
      <c r="G86" s="929"/>
      <c r="H86" s="929"/>
      <c r="I86" s="529"/>
      <c r="J86" s="934" t="s">
        <v>81</v>
      </c>
      <c r="K86" s="934"/>
      <c r="L86" s="930"/>
      <c r="M86" s="527"/>
      <c r="N86" s="935">
        <v>5.3886323035106702</v>
      </c>
      <c r="O86" s="531">
        <v>5.9784127575619836E-2</v>
      </c>
      <c r="P86" s="936">
        <v>2.6861397736530379</v>
      </c>
      <c r="Q86" s="532">
        <v>3.2035957074451116E-2</v>
      </c>
      <c r="R86" s="533">
        <v>1.4462663230010853</v>
      </c>
      <c r="S86" s="534">
        <v>87.969997203092078</v>
      </c>
      <c r="T86" s="943">
        <v>0.3760886120485375</v>
      </c>
      <c r="U86" s="947">
        <v>2.4739151074426063E-2</v>
      </c>
    </row>
    <row r="87" spans="1:21" x14ac:dyDescent="0.2">
      <c r="A87" s="929" t="s">
        <v>101</v>
      </c>
      <c r="B87" s="929"/>
      <c r="C87" s="929"/>
      <c r="D87" s="929"/>
      <c r="E87" s="929" t="s">
        <v>64</v>
      </c>
      <c r="F87" s="929"/>
      <c r="G87" s="929"/>
      <c r="H87" s="929"/>
      <c r="I87" s="529"/>
      <c r="J87" s="934"/>
      <c r="K87" s="934"/>
      <c r="L87" s="930"/>
      <c r="M87" s="527"/>
      <c r="N87" s="930"/>
      <c r="O87" s="535">
        <v>1.1094490068782525E-2</v>
      </c>
      <c r="P87" s="930"/>
      <c r="Q87" s="535">
        <v>1.1926392434479891E-2</v>
      </c>
      <c r="R87" s="536">
        <v>0.11608234938721</v>
      </c>
      <c r="S87" s="537">
        <v>16</v>
      </c>
      <c r="T87" s="937"/>
      <c r="U87" s="937"/>
    </row>
    <row r="88" spans="1:21" x14ac:dyDescent="0.2">
      <c r="A88" s="929" t="s">
        <v>412</v>
      </c>
      <c r="B88" s="929"/>
      <c r="C88" s="929"/>
      <c r="D88" s="929"/>
      <c r="E88" s="929" t="s">
        <v>65</v>
      </c>
      <c r="F88" s="929"/>
      <c r="G88" s="929"/>
      <c r="H88" s="929"/>
      <c r="I88" s="529"/>
      <c r="J88" s="932" t="s">
        <v>103</v>
      </c>
      <c r="K88" s="933"/>
      <c r="L88" s="933"/>
      <c r="M88" s="933"/>
      <c r="N88" s="933"/>
      <c r="O88" s="933"/>
      <c r="P88" s="933"/>
      <c r="Q88" s="532">
        <v>6.4714517059280524E-2</v>
      </c>
      <c r="R88" s="533">
        <v>1.7302967433402214</v>
      </c>
      <c r="S88" s="938" t="s">
        <v>15</v>
      </c>
      <c r="T88" s="938"/>
      <c r="U88" s="938"/>
    </row>
    <row r="89" spans="1:21" x14ac:dyDescent="0.2">
      <c r="A89" s="929" t="s">
        <v>10</v>
      </c>
      <c r="B89" s="929"/>
      <c r="C89" s="929"/>
      <c r="D89" s="929"/>
      <c r="E89" s="929" t="s">
        <v>66</v>
      </c>
      <c r="F89" s="929"/>
      <c r="G89" s="929"/>
      <c r="H89" s="929"/>
      <c r="I89" s="529"/>
      <c r="J89" s="932" t="s">
        <v>104</v>
      </c>
      <c r="K89" s="933"/>
      <c r="L89" s="933"/>
      <c r="M89" s="933"/>
      <c r="N89" s="933"/>
      <c r="O89" s="933"/>
      <c r="P89" s="933"/>
      <c r="Q89" s="532">
        <v>2.977949392490168E-2</v>
      </c>
      <c r="R89" s="538">
        <v>1.2026081336000873</v>
      </c>
      <c r="S89" s="938" t="s">
        <v>13</v>
      </c>
      <c r="T89" s="938"/>
      <c r="U89" s="938"/>
    </row>
    <row r="90" spans="1:21" x14ac:dyDescent="0.2">
      <c r="A90" s="929" t="s">
        <v>53</v>
      </c>
      <c r="B90" s="929"/>
      <c r="C90" s="929"/>
      <c r="D90" s="929"/>
      <c r="E90" s="929" t="s">
        <v>67</v>
      </c>
      <c r="F90" s="929"/>
      <c r="G90" s="929"/>
      <c r="H90" s="929"/>
      <c r="I90" s="529"/>
      <c r="J90" s="539"/>
      <c r="K90" s="539"/>
      <c r="L90" s="539"/>
      <c r="M90" s="539"/>
      <c r="N90" s="539"/>
      <c r="O90" s="539"/>
      <c r="P90" s="526"/>
      <c r="Q90" s="527"/>
      <c r="R90" s="526"/>
      <c r="S90" s="528"/>
      <c r="T90" s="528"/>
      <c r="U90" s="528"/>
    </row>
    <row r="91" spans="1:21" x14ac:dyDescent="0.2">
      <c r="A91" s="929" t="s">
        <v>12</v>
      </c>
      <c r="B91" s="929"/>
      <c r="C91" s="929"/>
      <c r="D91" s="929"/>
      <c r="E91" s="929" t="s">
        <v>68</v>
      </c>
      <c r="F91" s="929"/>
      <c r="G91" s="929"/>
      <c r="H91" s="929"/>
      <c r="I91" s="529"/>
      <c r="J91" s="934" t="s">
        <v>56</v>
      </c>
      <c r="K91" s="934"/>
      <c r="L91" s="930"/>
      <c r="M91" s="527"/>
      <c r="N91" s="935">
        <v>5.2014974001103642</v>
      </c>
      <c r="O91" s="531">
        <v>5.4713671470680257E-2</v>
      </c>
      <c r="P91" s="936">
        <v>2.5929223118412041</v>
      </c>
      <c r="Q91" s="532">
        <v>2.9543591540732588E-2</v>
      </c>
      <c r="R91" s="930"/>
      <c r="S91" s="948">
        <v>22</v>
      </c>
      <c r="T91" s="943">
        <v>0.39531435723145525</v>
      </c>
      <c r="U91" s="947">
        <v>1.5627396565359394E-3</v>
      </c>
    </row>
    <row r="92" spans="1:21" x14ac:dyDescent="0.2">
      <c r="A92" s="929" t="s">
        <v>54</v>
      </c>
      <c r="B92" s="929"/>
      <c r="C92" s="929"/>
      <c r="D92" s="929"/>
      <c r="E92" s="929" t="s">
        <v>69</v>
      </c>
      <c r="F92" s="929"/>
      <c r="G92" s="929"/>
      <c r="H92" s="929"/>
      <c r="I92" s="529"/>
      <c r="J92" s="934"/>
      <c r="K92" s="934"/>
      <c r="L92" s="930"/>
      <c r="M92" s="527"/>
      <c r="N92" s="930"/>
      <c r="O92" s="535">
        <v>1.0518830879261682E-2</v>
      </c>
      <c r="P92" s="930"/>
      <c r="Q92" s="535">
        <v>1.1393936257100595E-2</v>
      </c>
      <c r="R92" s="930"/>
      <c r="S92" s="949"/>
      <c r="T92" s="937"/>
      <c r="U92" s="937"/>
    </row>
    <row r="93" spans="1:21" x14ac:dyDescent="0.2">
      <c r="A93" s="929" t="s">
        <v>354</v>
      </c>
      <c r="B93" s="929"/>
      <c r="C93" s="929"/>
      <c r="D93" s="929"/>
      <c r="E93" s="929" t="s">
        <v>70</v>
      </c>
      <c r="F93" s="929"/>
      <c r="G93" s="929"/>
      <c r="H93" s="929"/>
      <c r="I93" s="529"/>
      <c r="J93" s="932" t="s">
        <v>103</v>
      </c>
      <c r="K93" s="933"/>
      <c r="L93" s="933"/>
      <c r="M93" s="933"/>
      <c r="N93" s="933"/>
      <c r="O93" s="933"/>
      <c r="P93" s="933"/>
      <c r="Q93" s="532">
        <v>6.1797857798111804E-2</v>
      </c>
      <c r="R93" s="526"/>
      <c r="S93" s="528"/>
      <c r="T93" s="528"/>
      <c r="U93" s="528"/>
    </row>
    <row r="94" spans="1:21" x14ac:dyDescent="0.2">
      <c r="A94" s="929" t="s">
        <v>55</v>
      </c>
      <c r="B94" s="929"/>
      <c r="C94" s="929"/>
      <c r="D94" s="929"/>
      <c r="E94" s="929" t="s">
        <v>71</v>
      </c>
      <c r="F94" s="929"/>
      <c r="G94" s="929"/>
      <c r="H94" s="929"/>
      <c r="I94" s="529"/>
      <c r="J94" s="932" t="s">
        <v>104</v>
      </c>
      <c r="K94" s="933"/>
      <c r="L94" s="933"/>
      <c r="M94" s="933"/>
      <c r="N94" s="933"/>
      <c r="O94" s="933"/>
      <c r="P94" s="933"/>
      <c r="Q94" s="532">
        <v>2.7255201285736667E-2</v>
      </c>
      <c r="R94" s="526"/>
      <c r="S94" s="528"/>
      <c r="T94" s="528"/>
      <c r="U94" s="528"/>
    </row>
    <row r="95" spans="1:21" x14ac:dyDescent="0.2">
      <c r="A95" s="929" t="s">
        <v>176</v>
      </c>
      <c r="B95" s="929"/>
      <c r="C95" s="929"/>
      <c r="D95" s="929"/>
      <c r="E95" s="929" t="s">
        <v>72</v>
      </c>
      <c r="F95" s="929"/>
      <c r="G95" s="929"/>
      <c r="H95" s="929"/>
      <c r="I95" s="529"/>
      <c r="J95" s="540"/>
      <c r="K95" s="541"/>
      <c r="L95" s="541"/>
      <c r="M95" s="541"/>
      <c r="N95" s="541"/>
      <c r="O95" s="541"/>
      <c r="P95" s="541"/>
      <c r="Q95" s="527"/>
      <c r="R95" s="526"/>
      <c r="S95" s="528"/>
      <c r="T95" s="528"/>
      <c r="U95" s="528"/>
    </row>
    <row r="96" spans="1:21" x14ac:dyDescent="0.2">
      <c r="A96" s="929" t="s">
        <v>177</v>
      </c>
      <c r="B96" s="929"/>
      <c r="C96" s="929"/>
      <c r="D96" s="929"/>
      <c r="E96" s="929" t="s">
        <v>73</v>
      </c>
      <c r="F96" s="929"/>
      <c r="G96" s="929"/>
      <c r="H96" s="929"/>
      <c r="I96" s="529"/>
      <c r="J96" s="934" t="s">
        <v>82</v>
      </c>
      <c r="K96" s="934"/>
      <c r="L96" s="936">
        <v>284.8198951826987</v>
      </c>
      <c r="M96" s="532">
        <v>9.6028188704751578</v>
      </c>
      <c r="N96" s="935">
        <v>5.5624157806753782</v>
      </c>
      <c r="O96" s="531">
        <v>0.13424408398743251</v>
      </c>
      <c r="P96" s="936">
        <v>2.7727022416075293</v>
      </c>
      <c r="Q96" s="532">
        <v>6.7968288185417822E-2</v>
      </c>
      <c r="R96" s="533">
        <v>1.014100194784366</v>
      </c>
      <c r="S96" s="534">
        <v>87.969997203092078</v>
      </c>
      <c r="T96" s="930"/>
      <c r="U96" s="929"/>
    </row>
    <row r="97" spans="1:21" x14ac:dyDescent="0.2">
      <c r="A97" s="929" t="s">
        <v>179</v>
      </c>
      <c r="B97" s="929"/>
      <c r="C97" s="929"/>
      <c r="D97" s="929"/>
      <c r="E97" s="929" t="s">
        <v>74</v>
      </c>
      <c r="F97" s="929"/>
      <c r="G97" s="929"/>
      <c r="H97" s="929"/>
      <c r="I97" s="529"/>
      <c r="J97" s="934"/>
      <c r="K97" s="934"/>
      <c r="L97" s="930"/>
      <c r="M97" s="535">
        <v>3.3715407641433881E-2</v>
      </c>
      <c r="N97" s="930"/>
      <c r="O97" s="535">
        <v>2.4134133311971305E-2</v>
      </c>
      <c r="P97" s="930"/>
      <c r="Q97" s="535">
        <v>2.4513374413406848E-2</v>
      </c>
      <c r="R97" s="536">
        <v>0.43511034948485244</v>
      </c>
      <c r="S97" s="537">
        <v>16</v>
      </c>
      <c r="T97" s="937"/>
      <c r="U97" s="937"/>
    </row>
    <row r="98" spans="1:21" x14ac:dyDescent="0.2">
      <c r="A98" s="929" t="s">
        <v>180</v>
      </c>
      <c r="B98" s="929"/>
      <c r="C98" s="929"/>
      <c r="D98" s="929"/>
      <c r="E98" s="929" t="s">
        <v>75</v>
      </c>
      <c r="F98" s="929"/>
      <c r="G98" s="929"/>
      <c r="H98" s="929"/>
      <c r="I98" s="529"/>
      <c r="J98" s="932" t="s">
        <v>103</v>
      </c>
      <c r="K98" s="933"/>
      <c r="L98" s="933"/>
      <c r="M98" s="933"/>
      <c r="N98" s="933"/>
      <c r="O98" s="933"/>
      <c r="P98" s="933"/>
      <c r="Q98" s="532">
        <v>8.9377215262141957E-2</v>
      </c>
      <c r="R98" s="533">
        <v>1.7559289460184544</v>
      </c>
      <c r="S98" s="938" t="s">
        <v>15</v>
      </c>
      <c r="T98" s="938"/>
      <c r="U98" s="938"/>
    </row>
    <row r="99" spans="1:21" x14ac:dyDescent="0.2">
      <c r="A99" s="929" t="s">
        <v>181</v>
      </c>
      <c r="B99" s="929"/>
      <c r="C99" s="929"/>
      <c r="D99" s="929"/>
      <c r="E99" s="929" t="s">
        <v>76</v>
      </c>
      <c r="F99" s="929"/>
      <c r="G99" s="929"/>
      <c r="H99" s="929"/>
      <c r="I99" s="484"/>
      <c r="J99" s="932" t="s">
        <v>104</v>
      </c>
      <c r="K99" s="933"/>
      <c r="L99" s="933"/>
      <c r="M99" s="933"/>
      <c r="N99" s="933"/>
      <c r="O99" s="933"/>
      <c r="P99" s="933"/>
      <c r="Q99" s="532">
        <v>6.6866106178941967E-2</v>
      </c>
      <c r="R99" s="538">
        <v>1.0070254191351706</v>
      </c>
      <c r="S99" s="938" t="s">
        <v>13</v>
      </c>
      <c r="T99" s="938"/>
      <c r="U99" s="938"/>
    </row>
    <row r="100" spans="1:21" x14ac:dyDescent="0.2">
      <c r="A100" s="929" t="s">
        <v>60</v>
      </c>
      <c r="B100" s="929"/>
      <c r="C100" s="929"/>
      <c r="D100" s="929"/>
      <c r="E100" s="929" t="s">
        <v>77</v>
      </c>
      <c r="F100" s="929"/>
      <c r="G100" s="929"/>
      <c r="H100" s="929"/>
      <c r="I100" s="484"/>
      <c r="J100" s="932"/>
      <c r="K100" s="933"/>
      <c r="L100" s="933"/>
      <c r="M100" s="933"/>
      <c r="N100" s="933"/>
      <c r="O100" s="933"/>
      <c r="P100" s="933"/>
      <c r="Q100" s="939">
        <v>23</v>
      </c>
      <c r="R100" s="930"/>
      <c r="S100" s="938" t="s">
        <v>58</v>
      </c>
      <c r="T100" s="938"/>
      <c r="U100" s="938"/>
    </row>
    <row r="101" spans="1:21" x14ac:dyDescent="0.2">
      <c r="A101" s="929" t="s">
        <v>61</v>
      </c>
      <c r="B101" s="929"/>
      <c r="C101" s="929"/>
      <c r="D101" s="929"/>
      <c r="E101" s="929" t="s">
        <v>78</v>
      </c>
      <c r="F101" s="929"/>
      <c r="G101" s="929"/>
      <c r="H101" s="929"/>
      <c r="I101" s="484"/>
      <c r="J101" s="932"/>
      <c r="K101" s="933"/>
      <c r="L101" s="933"/>
      <c r="M101" s="933"/>
      <c r="N101" s="933"/>
      <c r="O101" s="933"/>
      <c r="P101" s="933"/>
      <c r="Q101" s="940">
        <v>5.4779641878610619E-5</v>
      </c>
      <c r="R101" s="930"/>
      <c r="S101" s="938" t="s">
        <v>57</v>
      </c>
      <c r="T101" s="938"/>
      <c r="U101" s="938"/>
    </row>
    <row r="102" spans="1:21" x14ac:dyDescent="0.2">
      <c r="A102" s="929" t="s">
        <v>11</v>
      </c>
      <c r="B102" s="929"/>
      <c r="C102" s="929"/>
      <c r="D102" s="929"/>
      <c r="E102" s="929" t="s">
        <v>79</v>
      </c>
      <c r="F102" s="929"/>
      <c r="G102" s="929"/>
      <c r="H102" s="929"/>
      <c r="I102" s="484"/>
      <c r="J102" s="540"/>
      <c r="K102" s="541"/>
      <c r="L102" s="541"/>
      <c r="M102" s="541"/>
      <c r="N102" s="541"/>
      <c r="O102" s="541"/>
      <c r="P102" s="541"/>
      <c r="Q102" s="527"/>
      <c r="R102" s="526"/>
      <c r="S102" s="528"/>
      <c r="T102" s="528"/>
      <c r="U102" s="528"/>
    </row>
    <row r="103" spans="1:21" x14ac:dyDescent="0.2">
      <c r="A103" s="929" t="s">
        <v>182</v>
      </c>
      <c r="B103" s="929"/>
      <c r="C103" s="929"/>
      <c r="D103" s="929"/>
      <c r="E103" s="929" t="s">
        <v>80</v>
      </c>
      <c r="F103" s="929"/>
      <c r="G103" s="929"/>
      <c r="H103" s="929"/>
      <c r="I103" s="484"/>
      <c r="J103" s="934" t="s">
        <v>83</v>
      </c>
      <c r="K103" s="934"/>
      <c r="L103" s="936">
        <v>284.75594753183356</v>
      </c>
      <c r="M103" s="532">
        <v>9.6534363669113503</v>
      </c>
      <c r="N103" s="935">
        <v>5.5687626292758559</v>
      </c>
      <c r="O103" s="531">
        <v>0.13444050398675103</v>
      </c>
      <c r="P103" s="936">
        <v>2.7758635629358932</v>
      </c>
      <c r="Q103" s="532">
        <v>6.8066914581686191E-2</v>
      </c>
      <c r="R103" s="533">
        <v>1.0107496228056347</v>
      </c>
      <c r="S103" s="534">
        <v>87.969997203092078</v>
      </c>
      <c r="T103" s="930"/>
      <c r="U103" s="929"/>
    </row>
    <row r="104" spans="1:21" x14ac:dyDescent="0.2">
      <c r="A104" s="929" t="s">
        <v>184</v>
      </c>
      <c r="B104" s="929"/>
      <c r="C104" s="929"/>
      <c r="D104" s="929"/>
      <c r="E104" s="929" t="s">
        <v>62</v>
      </c>
      <c r="F104" s="929"/>
      <c r="G104" s="929"/>
      <c r="H104" s="929"/>
      <c r="I104" s="484"/>
      <c r="J104" s="934"/>
      <c r="K104" s="934"/>
      <c r="L104" s="930"/>
      <c r="M104" s="535">
        <v>3.3900736580162807E-2</v>
      </c>
      <c r="N104" s="930"/>
      <c r="O104" s="535">
        <v>2.4141898826855409E-2</v>
      </c>
      <c r="P104" s="930"/>
      <c r="Q104" s="535">
        <v>2.4520987086877999E-2</v>
      </c>
      <c r="R104" s="536">
        <v>0.43856031577774934</v>
      </c>
      <c r="S104" s="537">
        <v>16</v>
      </c>
      <c r="T104" s="937"/>
      <c r="U104" s="937"/>
    </row>
    <row r="105" spans="1:21" x14ac:dyDescent="0.2">
      <c r="A105" s="929" t="s">
        <v>185</v>
      </c>
      <c r="B105" s="929"/>
      <c r="C105" s="929"/>
      <c r="D105" s="929"/>
      <c r="E105" s="929" t="s">
        <v>62</v>
      </c>
      <c r="F105" s="929"/>
      <c r="G105" s="929"/>
      <c r="H105" s="929"/>
      <c r="I105" s="484"/>
      <c r="J105" s="932" t="s">
        <v>103</v>
      </c>
      <c r="K105" s="933"/>
      <c r="L105" s="933"/>
      <c r="M105" s="933"/>
      <c r="N105" s="933"/>
      <c r="O105" s="933"/>
      <c r="P105" s="933"/>
      <c r="Q105" s="532">
        <v>8.9495165089367473E-2</v>
      </c>
      <c r="R105" s="533">
        <v>1.7559289460184544</v>
      </c>
      <c r="S105" s="938" t="s">
        <v>15</v>
      </c>
      <c r="T105" s="938"/>
      <c r="U105" s="938"/>
    </row>
    <row r="106" spans="1:21" x14ac:dyDescent="0.2">
      <c r="A106" s="929" t="s">
        <v>62</v>
      </c>
      <c r="B106" s="929"/>
      <c r="C106" s="929"/>
      <c r="D106" s="929"/>
      <c r="E106" s="929" t="s">
        <v>62</v>
      </c>
      <c r="F106" s="929"/>
      <c r="G106" s="929"/>
      <c r="H106" s="929"/>
      <c r="I106" s="484"/>
      <c r="J106" s="932" t="s">
        <v>104</v>
      </c>
      <c r="K106" s="933"/>
      <c r="L106" s="933"/>
      <c r="M106" s="933"/>
      <c r="N106" s="933"/>
      <c r="O106" s="933"/>
      <c r="P106" s="933"/>
      <c r="Q106" s="532">
        <v>6.696382604549371E-2</v>
      </c>
      <c r="R106" s="538">
        <v>1.0053604442216904</v>
      </c>
      <c r="S106" s="938" t="s">
        <v>13</v>
      </c>
      <c r="T106" s="938"/>
      <c r="U106" s="938"/>
    </row>
    <row r="107" spans="1:21" x14ac:dyDescent="0.2">
      <c r="A107" s="929" t="s">
        <v>62</v>
      </c>
      <c r="B107" s="929"/>
      <c r="C107" s="929"/>
      <c r="D107" s="929"/>
      <c r="E107" s="929" t="s">
        <v>62</v>
      </c>
      <c r="F107" s="929"/>
      <c r="G107" s="929"/>
      <c r="H107" s="929"/>
      <c r="I107" s="484"/>
      <c r="J107" s="932"/>
      <c r="K107" s="933"/>
      <c r="L107" s="933"/>
      <c r="M107" s="933"/>
      <c r="N107" s="933"/>
      <c r="O107" s="933"/>
      <c r="P107" s="933"/>
      <c r="Q107" s="939">
        <v>3</v>
      </c>
      <c r="R107" s="930"/>
      <c r="S107" s="938" t="s">
        <v>58</v>
      </c>
      <c r="T107" s="938"/>
      <c r="U107" s="938"/>
    </row>
    <row r="108" spans="1:21" x14ac:dyDescent="0.2">
      <c r="A108" s="929" t="s">
        <v>62</v>
      </c>
      <c r="B108" s="929"/>
      <c r="C108" s="929"/>
      <c r="D108" s="929"/>
      <c r="E108" s="929" t="s">
        <v>62</v>
      </c>
      <c r="F108" s="929"/>
      <c r="G108" s="929"/>
      <c r="H108" s="929"/>
      <c r="I108" s="484"/>
      <c r="J108" s="932"/>
      <c r="K108" s="933"/>
      <c r="L108" s="933"/>
      <c r="M108" s="933"/>
      <c r="N108" s="933"/>
      <c r="O108" s="933"/>
      <c r="P108" s="933"/>
      <c r="Q108" s="940">
        <v>1.0319651557466614E-4</v>
      </c>
      <c r="R108" s="930"/>
      <c r="S108" s="938" t="s">
        <v>57</v>
      </c>
      <c r="T108" s="938"/>
      <c r="U108" s="938"/>
    </row>
    <row r="109" spans="1:21" x14ac:dyDescent="0.2">
      <c r="A109" s="929" t="s">
        <v>62</v>
      </c>
      <c r="B109" s="929"/>
      <c r="C109" s="929"/>
      <c r="D109" s="929"/>
      <c r="E109" s="929" t="s">
        <v>62</v>
      </c>
      <c r="F109" s="929"/>
      <c r="G109" s="929"/>
      <c r="H109" s="929"/>
      <c r="I109" s="484"/>
      <c r="J109" s="932"/>
      <c r="K109" s="933"/>
      <c r="L109" s="933"/>
      <c r="M109" s="933"/>
      <c r="N109" s="933"/>
      <c r="O109" s="933"/>
      <c r="P109" s="933"/>
      <c r="Q109" s="931">
        <v>0.30917014280750788</v>
      </c>
      <c r="R109" s="930"/>
      <c r="S109" s="938" t="s">
        <v>59</v>
      </c>
      <c r="T109" s="938"/>
      <c r="U109" s="938"/>
    </row>
    <row r="110" spans="1:21" x14ac:dyDescent="0.2">
      <c r="A110" s="929" t="s">
        <v>62</v>
      </c>
      <c r="B110" s="929"/>
      <c r="C110" s="929"/>
      <c r="D110" s="929"/>
      <c r="E110" s="929" t="s">
        <v>62</v>
      </c>
      <c r="F110" s="929"/>
      <c r="G110" s="929"/>
      <c r="H110" s="929"/>
      <c r="I110" s="484"/>
      <c r="J110" s="932"/>
      <c r="K110" s="933"/>
      <c r="L110" s="933"/>
      <c r="M110" s="933"/>
      <c r="N110" s="933"/>
      <c r="O110" s="933"/>
      <c r="P110" s="933"/>
      <c r="Q110" s="929"/>
      <c r="R110" s="930"/>
      <c r="S110" s="938"/>
      <c r="T110" s="938"/>
      <c r="U110" s="938"/>
    </row>
    <row r="111" spans="1:21" ht="16" thickBot="1" x14ac:dyDescent="0.25">
      <c r="A111" s="516"/>
      <c r="B111" s="516"/>
      <c r="C111" s="516"/>
      <c r="D111" s="542"/>
      <c r="E111" s="516"/>
      <c r="F111" s="516"/>
      <c r="G111" s="516"/>
      <c r="H111" s="542"/>
      <c r="I111" s="484"/>
      <c r="J111" s="516"/>
      <c r="K111" s="516"/>
      <c r="L111" s="516"/>
      <c r="M111" s="516"/>
      <c r="N111" s="516"/>
      <c r="O111" s="516"/>
      <c r="P111" s="517"/>
      <c r="Q111" s="518"/>
      <c r="R111" s="518"/>
      <c r="S111" s="516"/>
      <c r="T111" s="516"/>
      <c r="U111" s="516"/>
    </row>
    <row r="112" spans="1:21" x14ac:dyDescent="0.2">
      <c r="A112" s="484"/>
      <c r="B112" s="484"/>
      <c r="C112" s="484"/>
      <c r="D112" s="529"/>
      <c r="E112" s="484"/>
      <c r="F112" s="484"/>
      <c r="G112" s="484"/>
      <c r="H112" s="529"/>
      <c r="I112" s="484"/>
      <c r="J112" s="529"/>
      <c r="K112" s="484"/>
      <c r="L112" s="484"/>
      <c r="M112" s="484"/>
      <c r="N112" s="484"/>
      <c r="O112" s="484"/>
      <c r="P112" s="485"/>
      <c r="Q112" s="486"/>
      <c r="R112" s="484"/>
      <c r="S112" s="484"/>
      <c r="T112" s="484"/>
      <c r="U112" s="484"/>
    </row>
  </sheetData>
  <mergeCells count="405">
    <mergeCell ref="J38:P38"/>
    <mergeCell ref="S38:U38"/>
    <mergeCell ref="Q39:R39"/>
    <mergeCell ref="Q40:R40"/>
    <mergeCell ref="J45:P45"/>
    <mergeCell ref="S45:U45"/>
    <mergeCell ref="J39:P39"/>
    <mergeCell ref="S39:U39"/>
    <mergeCell ref="S48:U48"/>
    <mergeCell ref="E47:H47"/>
    <mergeCell ref="E48:H48"/>
    <mergeCell ref="E45:H45"/>
    <mergeCell ref="E46:H46"/>
    <mergeCell ref="E39:H39"/>
    <mergeCell ref="E40:H40"/>
    <mergeCell ref="E41:H41"/>
    <mergeCell ref="E42:H42"/>
    <mergeCell ref="A34:D34"/>
    <mergeCell ref="A35:D35"/>
    <mergeCell ref="A36:D36"/>
    <mergeCell ref="A37:D37"/>
    <mergeCell ref="A38:D38"/>
    <mergeCell ref="A43:D43"/>
    <mergeCell ref="A39:D39"/>
    <mergeCell ref="A40:D40"/>
    <mergeCell ref="A41:D41"/>
    <mergeCell ref="A42:D42"/>
    <mergeCell ref="E34:H34"/>
    <mergeCell ref="E35:H35"/>
    <mergeCell ref="E36:H36"/>
    <mergeCell ref="U35:U36"/>
    <mergeCell ref="J37:P37"/>
    <mergeCell ref="S37:U37"/>
    <mergeCell ref="L35:L36"/>
    <mergeCell ref="E49:H49"/>
    <mergeCell ref="J33:P33"/>
    <mergeCell ref="J35:K36"/>
    <mergeCell ref="N35:N36"/>
    <mergeCell ref="P35:P36"/>
    <mergeCell ref="J40:P40"/>
    <mergeCell ref="J42:K43"/>
    <mergeCell ref="N42:N43"/>
    <mergeCell ref="P42:P43"/>
    <mergeCell ref="T42:T43"/>
    <mergeCell ref="U42:U43"/>
    <mergeCell ref="L42:L43"/>
    <mergeCell ref="S44:U44"/>
    <mergeCell ref="S49:U49"/>
    <mergeCell ref="S40:U40"/>
    <mergeCell ref="T35:T36"/>
    <mergeCell ref="Q48:R48"/>
    <mergeCell ref="J49:P49"/>
    <mergeCell ref="E37:H37"/>
    <mergeCell ref="E38:H38"/>
    <mergeCell ref="A32:D32"/>
    <mergeCell ref="A33:D33"/>
    <mergeCell ref="A27:D27"/>
    <mergeCell ref="E27:H27"/>
    <mergeCell ref="A26:D26"/>
    <mergeCell ref="E26:H26"/>
    <mergeCell ref="A30:D30"/>
    <mergeCell ref="A31:D31"/>
    <mergeCell ref="E25:H25"/>
    <mergeCell ref="E32:H32"/>
    <mergeCell ref="E30:H30"/>
    <mergeCell ref="E31:H31"/>
    <mergeCell ref="A28:D28"/>
    <mergeCell ref="E28:H28"/>
    <mergeCell ref="A29:D29"/>
    <mergeCell ref="E29:H29"/>
    <mergeCell ref="E33:H33"/>
    <mergeCell ref="R30:R31"/>
    <mergeCell ref="S30:S31"/>
    <mergeCell ref="T30:T31"/>
    <mergeCell ref="J30:K31"/>
    <mergeCell ref="I1:I2"/>
    <mergeCell ref="H1:H2"/>
    <mergeCell ref="G1:G2"/>
    <mergeCell ref="F1:F2"/>
    <mergeCell ref="S28:U28"/>
    <mergeCell ref="T25:T26"/>
    <mergeCell ref="U25:U26"/>
    <mergeCell ref="U30:U31"/>
    <mergeCell ref="R22:R23"/>
    <mergeCell ref="T22:T23"/>
    <mergeCell ref="U22:U23"/>
    <mergeCell ref="S27:U27"/>
    <mergeCell ref="M22:M23"/>
    <mergeCell ref="A22:H23"/>
    <mergeCell ref="A25:D25"/>
    <mergeCell ref="N30:N31"/>
    <mergeCell ref="J27:P27"/>
    <mergeCell ref="N1:N2"/>
    <mergeCell ref="O1:O2"/>
    <mergeCell ref="L1:L2"/>
    <mergeCell ref="L22:L23"/>
    <mergeCell ref="J28:P28"/>
    <mergeCell ref="J25:K26"/>
    <mergeCell ref="N25:N26"/>
    <mergeCell ref="P25:P26"/>
    <mergeCell ref="J32:P32"/>
    <mergeCell ref="L25:L26"/>
    <mergeCell ref="L30:L31"/>
    <mergeCell ref="J22:K23"/>
    <mergeCell ref="N22:N23"/>
    <mergeCell ref="O22:O23"/>
    <mergeCell ref="P23:Q23"/>
    <mergeCell ref="P30:P31"/>
    <mergeCell ref="W1:X2"/>
    <mergeCell ref="Y1:Y2"/>
    <mergeCell ref="Z1:Z2"/>
    <mergeCell ref="AF1:AF2"/>
    <mergeCell ref="T1:T2"/>
    <mergeCell ref="A1:B2"/>
    <mergeCell ref="C1:C2"/>
    <mergeCell ref="D1:D2"/>
    <mergeCell ref="J1:J2"/>
    <mergeCell ref="U1:U2"/>
    <mergeCell ref="P2:Q2"/>
    <mergeCell ref="E1:E2"/>
    <mergeCell ref="M1:M2"/>
    <mergeCell ref="K1:K2"/>
    <mergeCell ref="AP23:AP24"/>
    <mergeCell ref="AQ23:AQ24"/>
    <mergeCell ref="AF23:AG24"/>
    <mergeCell ref="AJ23:AJ24"/>
    <mergeCell ref="AL23:AL24"/>
    <mergeCell ref="AF25:AL25"/>
    <mergeCell ref="AO25:AQ25"/>
    <mergeCell ref="AQ1:AQ2"/>
    <mergeCell ref="AL2:AM2"/>
    <mergeCell ref="AF20:AG21"/>
    <mergeCell ref="AJ20:AJ21"/>
    <mergeCell ref="AK20:AK21"/>
    <mergeCell ref="AN20:AN21"/>
    <mergeCell ref="AP20:AP21"/>
    <mergeCell ref="AQ20:AQ21"/>
    <mergeCell ref="AL21:AM21"/>
    <mergeCell ref="AG1:AG2"/>
    <mergeCell ref="AK1:AK2"/>
    <mergeCell ref="AP1:AP2"/>
    <mergeCell ref="AJ1:AJ2"/>
    <mergeCell ref="AH1:AH2"/>
    <mergeCell ref="AI1:AI2"/>
    <mergeCell ref="AH20:AH21"/>
    <mergeCell ref="AI20:AI21"/>
    <mergeCell ref="W32:Z32"/>
    <mergeCell ref="W33:Z33"/>
    <mergeCell ref="W34:Z34"/>
    <mergeCell ref="W35:Z35"/>
    <mergeCell ref="AP28:AP29"/>
    <mergeCell ref="AF28:AG29"/>
    <mergeCell ref="W36:Z36"/>
    <mergeCell ref="AF47:AL47"/>
    <mergeCell ref="AE1:AE2"/>
    <mergeCell ref="AD1:AD2"/>
    <mergeCell ref="AC1:AC2"/>
    <mergeCell ref="AB1:AB2"/>
    <mergeCell ref="AA1:AA2"/>
    <mergeCell ref="AJ28:AJ29"/>
    <mergeCell ref="AF26:AL26"/>
    <mergeCell ref="AO26:AQ26"/>
    <mergeCell ref="AQ28:AQ29"/>
    <mergeCell ref="AF30:AL30"/>
    <mergeCell ref="AA36:AD36"/>
    <mergeCell ref="AA28:AD28"/>
    <mergeCell ref="AA29:AD29"/>
    <mergeCell ref="AL28:AL29"/>
    <mergeCell ref="AN28:AN29"/>
    <mergeCell ref="AO28:AO29"/>
    <mergeCell ref="W20:AD21"/>
    <mergeCell ref="W23:Z23"/>
    <mergeCell ref="W30:Z30"/>
    <mergeCell ref="W31:Z31"/>
    <mergeCell ref="W25:Z25"/>
    <mergeCell ref="AA25:AD25"/>
    <mergeCell ref="W24:Z24"/>
    <mergeCell ref="AA24:AD24"/>
    <mergeCell ref="AA23:AD23"/>
    <mergeCell ref="AA30:AD30"/>
    <mergeCell ref="W28:Z28"/>
    <mergeCell ref="W29:Z29"/>
    <mergeCell ref="W26:Z26"/>
    <mergeCell ref="AA26:AD26"/>
    <mergeCell ref="W27:Z27"/>
    <mergeCell ref="AA27:AD27"/>
    <mergeCell ref="AA31:AD31"/>
    <mergeCell ref="AP33:AP34"/>
    <mergeCell ref="AQ33:AQ34"/>
    <mergeCell ref="AF35:AL35"/>
    <mergeCell ref="AO35:AQ35"/>
    <mergeCell ref="AH33:AH34"/>
    <mergeCell ref="AO38:AQ38"/>
    <mergeCell ref="AF36:AL36"/>
    <mergeCell ref="AO36:AQ36"/>
    <mergeCell ref="AM37:AN37"/>
    <mergeCell ref="AM38:AN38"/>
    <mergeCell ref="AF33:AG34"/>
    <mergeCell ref="AJ33:AJ34"/>
    <mergeCell ref="AL33:AL34"/>
    <mergeCell ref="AF38:AL38"/>
    <mergeCell ref="AO37:AQ37"/>
    <mergeCell ref="AA32:AD32"/>
    <mergeCell ref="AA33:AD33"/>
    <mergeCell ref="AA34:AD34"/>
    <mergeCell ref="AA35:AD35"/>
    <mergeCell ref="AH23:AH24"/>
    <mergeCell ref="AH28:AH29"/>
    <mergeCell ref="AM46:AN46"/>
    <mergeCell ref="AF45:AL45"/>
    <mergeCell ref="AF40:AG41"/>
    <mergeCell ref="AJ40:AJ41"/>
    <mergeCell ref="AL40:AL41"/>
    <mergeCell ref="AH40:AH41"/>
    <mergeCell ref="AF31:AL31"/>
    <mergeCell ref="AF42:AL42"/>
    <mergeCell ref="AF46:AL46"/>
    <mergeCell ref="AA38:AD38"/>
    <mergeCell ref="AA39:AD39"/>
    <mergeCell ref="AA40:AD40"/>
    <mergeCell ref="W37:Z37"/>
    <mergeCell ref="W38:Z38"/>
    <mergeCell ref="W39:Z39"/>
    <mergeCell ref="W40:Z40"/>
    <mergeCell ref="AF37:AL37"/>
    <mergeCell ref="AA45:AD45"/>
    <mergeCell ref="AA43:AD43"/>
    <mergeCell ref="AA44:AD44"/>
    <mergeCell ref="AA37:AD37"/>
    <mergeCell ref="AA41:AD41"/>
    <mergeCell ref="AA42:AD42"/>
    <mergeCell ref="N52:N53"/>
    <mergeCell ref="O52:O53"/>
    <mergeCell ref="T52:T53"/>
    <mergeCell ref="AO45:AQ45"/>
    <mergeCell ref="AF44:AL44"/>
    <mergeCell ref="AO44:AQ44"/>
    <mergeCell ref="AM44:AN44"/>
    <mergeCell ref="AM45:AN45"/>
    <mergeCell ref="AM47:AN47"/>
    <mergeCell ref="J44:P44"/>
    <mergeCell ref="L52:L53"/>
    <mergeCell ref="M52:M53"/>
    <mergeCell ref="AA46:AD46"/>
    <mergeCell ref="Q49:R49"/>
    <mergeCell ref="AO42:AQ42"/>
    <mergeCell ref="AO47:AQ47"/>
    <mergeCell ref="AP40:AP41"/>
    <mergeCell ref="AQ40:AQ41"/>
    <mergeCell ref="AA47:AD47"/>
    <mergeCell ref="W46:Z46"/>
    <mergeCell ref="W47:Z47"/>
    <mergeCell ref="W45:Z45"/>
    <mergeCell ref="W42:Z42"/>
    <mergeCell ref="W43:Z43"/>
    <mergeCell ref="W44:Z44"/>
    <mergeCell ref="AO46:AQ46"/>
    <mergeCell ref="W41:Z41"/>
    <mergeCell ref="A52:B53"/>
    <mergeCell ref="C52:C53"/>
    <mergeCell ref="D52:D53"/>
    <mergeCell ref="J52:J53"/>
    <mergeCell ref="U52:U53"/>
    <mergeCell ref="P53:Q53"/>
    <mergeCell ref="K52:K53"/>
    <mergeCell ref="AF43:AL43"/>
    <mergeCell ref="AO43:AQ43"/>
    <mergeCell ref="A47:D47"/>
    <mergeCell ref="A44:D44"/>
    <mergeCell ref="A45:D45"/>
    <mergeCell ref="A46:D46"/>
    <mergeCell ref="A48:D48"/>
    <mergeCell ref="A49:D49"/>
    <mergeCell ref="J48:P48"/>
    <mergeCell ref="E43:H43"/>
    <mergeCell ref="E44:H44"/>
    <mergeCell ref="J47:P47"/>
    <mergeCell ref="S47:U47"/>
    <mergeCell ref="J46:P46"/>
    <mergeCell ref="S46:U46"/>
    <mergeCell ref="Q46:R46"/>
    <mergeCell ref="Q47:R47"/>
    <mergeCell ref="P86:P87"/>
    <mergeCell ref="J88:P88"/>
    <mergeCell ref="S88:U88"/>
    <mergeCell ref="J83:K84"/>
    <mergeCell ref="N83:N84"/>
    <mergeCell ref="O83:O84"/>
    <mergeCell ref="R83:R84"/>
    <mergeCell ref="T83:T84"/>
    <mergeCell ref="U83:U84"/>
    <mergeCell ref="P84:Q84"/>
    <mergeCell ref="L83:L84"/>
    <mergeCell ref="M83:M84"/>
    <mergeCell ref="L86:L87"/>
    <mergeCell ref="T91:T92"/>
    <mergeCell ref="J91:K92"/>
    <mergeCell ref="A99:D99"/>
    <mergeCell ref="J110:P110"/>
    <mergeCell ref="I52:I53"/>
    <mergeCell ref="H52:H53"/>
    <mergeCell ref="G52:G53"/>
    <mergeCell ref="F52:F53"/>
    <mergeCell ref="E52:E53"/>
    <mergeCell ref="N91:N92"/>
    <mergeCell ref="J89:P89"/>
    <mergeCell ref="S89:U89"/>
    <mergeCell ref="U91:U92"/>
    <mergeCell ref="J93:P93"/>
    <mergeCell ref="E99:H99"/>
    <mergeCell ref="E91:H91"/>
    <mergeCell ref="E92:H92"/>
    <mergeCell ref="P91:P92"/>
    <mergeCell ref="R91:R92"/>
    <mergeCell ref="S91:S92"/>
    <mergeCell ref="T86:T87"/>
    <mergeCell ref="U86:U87"/>
    <mergeCell ref="J86:K87"/>
    <mergeCell ref="N86:N87"/>
    <mergeCell ref="A110:D110"/>
    <mergeCell ref="A108:D108"/>
    <mergeCell ref="A105:D105"/>
    <mergeCell ref="A106:D106"/>
    <mergeCell ref="A107:D107"/>
    <mergeCell ref="A83:H84"/>
    <mergeCell ref="A86:D86"/>
    <mergeCell ref="A93:D93"/>
    <mergeCell ref="A94:D94"/>
    <mergeCell ref="A88:D88"/>
    <mergeCell ref="E88:H88"/>
    <mergeCell ref="A87:D87"/>
    <mergeCell ref="E87:H87"/>
    <mergeCell ref="E86:H86"/>
    <mergeCell ref="E93:H93"/>
    <mergeCell ref="A91:D91"/>
    <mergeCell ref="A92:D92"/>
    <mergeCell ref="A95:D95"/>
    <mergeCell ref="A96:D96"/>
    <mergeCell ref="A97:D97"/>
    <mergeCell ref="A98:D98"/>
    <mergeCell ref="E97:H97"/>
    <mergeCell ref="E98:H98"/>
    <mergeCell ref="A89:D89"/>
    <mergeCell ref="S110:U110"/>
    <mergeCell ref="Q110:R110"/>
    <mergeCell ref="E110:H110"/>
    <mergeCell ref="J105:P105"/>
    <mergeCell ref="J109:P109"/>
    <mergeCell ref="J106:P106"/>
    <mergeCell ref="S106:U106"/>
    <mergeCell ref="J100:P100"/>
    <mergeCell ref="S100:U100"/>
    <mergeCell ref="S109:U109"/>
    <mergeCell ref="S108:U108"/>
    <mergeCell ref="J107:P107"/>
    <mergeCell ref="S107:U107"/>
    <mergeCell ref="Q107:R107"/>
    <mergeCell ref="Q108:R108"/>
    <mergeCell ref="S105:U105"/>
    <mergeCell ref="L91:L92"/>
    <mergeCell ref="Q109:R109"/>
    <mergeCell ref="J108:P108"/>
    <mergeCell ref="J103:K104"/>
    <mergeCell ref="N103:N104"/>
    <mergeCell ref="P103:P104"/>
    <mergeCell ref="T103:T104"/>
    <mergeCell ref="U103:U104"/>
    <mergeCell ref="L103:L104"/>
    <mergeCell ref="T96:T97"/>
    <mergeCell ref="U96:U97"/>
    <mergeCell ref="J98:P98"/>
    <mergeCell ref="S98:U98"/>
    <mergeCell ref="L96:L97"/>
    <mergeCell ref="S101:U101"/>
    <mergeCell ref="J99:P99"/>
    <mergeCell ref="S99:U99"/>
    <mergeCell ref="Q100:R100"/>
    <mergeCell ref="Q101:R101"/>
    <mergeCell ref="J94:P94"/>
    <mergeCell ref="J96:K97"/>
    <mergeCell ref="N96:N97"/>
    <mergeCell ref="P96:P97"/>
    <mergeCell ref="J101:P101"/>
    <mergeCell ref="E89:H89"/>
    <mergeCell ref="A90:D90"/>
    <mergeCell ref="E90:H90"/>
    <mergeCell ref="E108:H108"/>
    <mergeCell ref="E109:H109"/>
    <mergeCell ref="E106:H106"/>
    <mergeCell ref="E107:H107"/>
    <mergeCell ref="E100:H100"/>
    <mergeCell ref="E104:H104"/>
    <mergeCell ref="E105:H105"/>
    <mergeCell ref="E94:H94"/>
    <mergeCell ref="E95:H95"/>
    <mergeCell ref="E96:H96"/>
    <mergeCell ref="A104:D104"/>
    <mergeCell ref="E101:H101"/>
    <mergeCell ref="E102:H102"/>
    <mergeCell ref="E103:H103"/>
    <mergeCell ref="A100:D100"/>
    <mergeCell ref="A101:D101"/>
    <mergeCell ref="A102:D102"/>
    <mergeCell ref="A103:D103"/>
    <mergeCell ref="A109:D10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Q117"/>
  <sheetViews>
    <sheetView workbookViewId="0">
      <selection activeCell="A12" sqref="A12"/>
    </sheetView>
  </sheetViews>
  <sheetFormatPr baseColWidth="10" defaultColWidth="8.83203125" defaultRowHeight="15" x14ac:dyDescent="0.2"/>
  <cols>
    <col min="22" max="22" width="2.83203125" customWidth="1"/>
    <col min="23" max="23" width="12.83203125" customWidth="1"/>
  </cols>
  <sheetData>
    <row r="1" spans="1:43" ht="14.5" customHeight="1" x14ac:dyDescent="0.2">
      <c r="A1" s="962" t="s">
        <v>51</v>
      </c>
      <c r="B1" s="963"/>
      <c r="C1" s="965"/>
      <c r="D1" s="967" t="s">
        <v>0</v>
      </c>
      <c r="E1" s="976" t="s">
        <v>5</v>
      </c>
      <c r="F1" s="967" t="s">
        <v>1</v>
      </c>
      <c r="G1" s="976" t="s">
        <v>5</v>
      </c>
      <c r="H1" s="967" t="s">
        <v>2</v>
      </c>
      <c r="I1" s="976" t="s">
        <v>5</v>
      </c>
      <c r="J1" s="967" t="s">
        <v>3</v>
      </c>
      <c r="K1" s="976" t="s">
        <v>5</v>
      </c>
      <c r="L1" s="967" t="s">
        <v>4</v>
      </c>
      <c r="M1" s="976" t="s">
        <v>5</v>
      </c>
      <c r="N1" s="971" t="s">
        <v>49</v>
      </c>
      <c r="O1" s="968" t="s">
        <v>44</v>
      </c>
      <c r="P1" s="547" t="s">
        <v>85</v>
      </c>
      <c r="Q1" s="548" t="s">
        <v>44</v>
      </c>
      <c r="R1" s="549" t="s">
        <v>48</v>
      </c>
      <c r="S1" s="549" t="s">
        <v>47</v>
      </c>
      <c r="T1" s="971" t="s">
        <v>9</v>
      </c>
      <c r="U1" s="968" t="s">
        <v>44</v>
      </c>
      <c r="W1" s="962" t="s">
        <v>51</v>
      </c>
      <c r="X1" s="963"/>
      <c r="Y1" s="965"/>
      <c r="Z1" s="967" t="s">
        <v>0</v>
      </c>
      <c r="AA1" s="976" t="s">
        <v>5</v>
      </c>
      <c r="AB1" s="967" t="s">
        <v>1</v>
      </c>
      <c r="AC1" s="976" t="s">
        <v>5</v>
      </c>
      <c r="AD1" s="967" t="s">
        <v>2</v>
      </c>
      <c r="AE1" s="976" t="s">
        <v>5</v>
      </c>
      <c r="AF1" s="967" t="s">
        <v>3</v>
      </c>
      <c r="AG1" s="976" t="s">
        <v>5</v>
      </c>
      <c r="AH1" s="967" t="s">
        <v>4</v>
      </c>
      <c r="AI1" s="976" t="s">
        <v>5</v>
      </c>
      <c r="AJ1" s="971" t="s">
        <v>49</v>
      </c>
      <c r="AK1" s="968" t="s">
        <v>44</v>
      </c>
      <c r="AL1" s="547" t="s">
        <v>85</v>
      </c>
      <c r="AM1" s="548" t="s">
        <v>44</v>
      </c>
      <c r="AN1" s="549" t="s">
        <v>48</v>
      </c>
      <c r="AO1" s="549" t="s">
        <v>47</v>
      </c>
      <c r="AP1" s="971" t="s">
        <v>9</v>
      </c>
      <c r="AQ1" s="968" t="s">
        <v>44</v>
      </c>
    </row>
    <row r="2" spans="1:43" ht="16" thickBot="1" x14ac:dyDescent="0.25">
      <c r="A2" s="964"/>
      <c r="B2" s="964"/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77"/>
      <c r="O2" s="978"/>
      <c r="P2" s="969" t="s">
        <v>86</v>
      </c>
      <c r="Q2" s="969"/>
      <c r="R2" s="550" t="s">
        <v>45</v>
      </c>
      <c r="S2" s="550" t="s">
        <v>45</v>
      </c>
      <c r="T2" s="966"/>
      <c r="U2" s="966"/>
      <c r="W2" s="964"/>
      <c r="X2" s="964"/>
      <c r="Y2" s="966"/>
      <c r="Z2" s="966"/>
      <c r="AA2" s="966"/>
      <c r="AB2" s="966"/>
      <c r="AC2" s="966"/>
      <c r="AD2" s="966"/>
      <c r="AE2" s="966"/>
      <c r="AF2" s="966"/>
      <c r="AG2" s="966"/>
      <c r="AH2" s="966"/>
      <c r="AI2" s="966"/>
      <c r="AJ2" s="977"/>
      <c r="AK2" s="978"/>
      <c r="AL2" s="969" t="s">
        <v>86</v>
      </c>
      <c r="AM2" s="969"/>
      <c r="AN2" s="550" t="s">
        <v>45</v>
      </c>
      <c r="AO2" s="550" t="s">
        <v>45</v>
      </c>
      <c r="AP2" s="966"/>
      <c r="AQ2" s="966"/>
    </row>
    <row r="3" spans="1:43" x14ac:dyDescent="0.2">
      <c r="A3" s="551"/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2"/>
      <c r="Q3" s="553"/>
      <c r="R3" s="551"/>
      <c r="S3" s="551"/>
      <c r="T3" s="551"/>
      <c r="U3" s="551"/>
      <c r="W3" s="551"/>
      <c r="X3" s="551"/>
      <c r="Y3" s="551"/>
      <c r="Z3" s="551"/>
      <c r="AA3" s="551"/>
      <c r="AB3" s="551"/>
      <c r="AC3" s="551"/>
      <c r="AD3" s="551"/>
      <c r="AE3" s="551"/>
      <c r="AF3" s="551"/>
      <c r="AG3" s="551"/>
      <c r="AH3" s="551"/>
      <c r="AI3" s="551"/>
      <c r="AJ3" s="551"/>
      <c r="AK3" s="551"/>
      <c r="AL3" s="552"/>
      <c r="AM3" s="553"/>
      <c r="AN3" s="551"/>
      <c r="AO3" s="551"/>
      <c r="AP3" s="551"/>
      <c r="AQ3" s="551"/>
    </row>
    <row r="4" spans="1:43" x14ac:dyDescent="0.2">
      <c r="A4" s="554" t="s">
        <v>425</v>
      </c>
      <c r="B4" s="555">
        <v>5</v>
      </c>
      <c r="C4" s="556"/>
      <c r="D4" s="557">
        <v>3.6598199396575435E-3</v>
      </c>
      <c r="E4" s="558">
        <v>19.246738879153572</v>
      </c>
      <c r="F4" s="559">
        <v>6.1062158934471825E-3</v>
      </c>
      <c r="G4" s="558">
        <v>201.7254715140779</v>
      </c>
      <c r="H4" s="557">
        <v>1.0588876438532395E-3</v>
      </c>
      <c r="I4" s="558">
        <v>33.194012758895646</v>
      </c>
      <c r="J4" s="559">
        <v>1.3671103430931082E-4</v>
      </c>
      <c r="K4" s="558">
        <v>263.90737010934458</v>
      </c>
      <c r="L4" s="560">
        <v>0.72718609999999995</v>
      </c>
      <c r="M4" s="558">
        <v>39.123830850251601</v>
      </c>
      <c r="N4" s="561">
        <v>-2752.4248176553665</v>
      </c>
      <c r="O4" s="562">
        <v>15903.849592838564</v>
      </c>
      <c r="P4" s="563">
        <v>-2538.5607970482724</v>
      </c>
      <c r="Q4" s="564">
        <v>31755.014133318586</v>
      </c>
      <c r="R4" s="565">
        <v>-50.190150756158943</v>
      </c>
      <c r="S4" s="565">
        <v>2.8057656844771256E-4</v>
      </c>
      <c r="T4" s="566">
        <v>9.3378072329194789E-3</v>
      </c>
      <c r="U4" s="567">
        <v>6.3266835228950283E-2</v>
      </c>
      <c r="W4" s="554" t="s">
        <v>439</v>
      </c>
      <c r="X4" s="555">
        <v>10</v>
      </c>
      <c r="Y4" s="556"/>
      <c r="Z4" s="557">
        <v>0.63592290016567887</v>
      </c>
      <c r="AA4" s="558">
        <v>0.43135733072640597</v>
      </c>
      <c r="AB4" s="559">
        <v>0.6961783701427755</v>
      </c>
      <c r="AC4" s="558">
        <v>2.021353237374504</v>
      </c>
      <c r="AD4" s="557">
        <v>0.14159599929818986</v>
      </c>
      <c r="AE4" s="558">
        <v>0.64624723735024447</v>
      </c>
      <c r="AF4" s="559">
        <v>1.415236996331722</v>
      </c>
      <c r="AG4" s="558">
        <v>0.20228447176271111</v>
      </c>
      <c r="AH4" s="560">
        <v>192.82248419999999</v>
      </c>
      <c r="AI4" s="558">
        <v>0.16725557346188571</v>
      </c>
      <c r="AJ4" s="561">
        <v>2.1313932875404111</v>
      </c>
      <c r="AK4" s="568">
        <v>1.2752293099982186</v>
      </c>
      <c r="AL4" s="563">
        <v>1.0629339002141076</v>
      </c>
      <c r="AM4" s="569">
        <v>0.63577705743668544</v>
      </c>
      <c r="AN4" s="565">
        <v>1.5638363073916797</v>
      </c>
      <c r="AO4" s="565">
        <v>1.8715373689021426</v>
      </c>
      <c r="AP4" s="566">
        <v>0.87384277859615422</v>
      </c>
      <c r="AQ4" s="567">
        <v>3.5503471827012384E-2</v>
      </c>
    </row>
    <row r="5" spans="1:43" x14ac:dyDescent="0.2">
      <c r="A5" s="554" t="s">
        <v>426</v>
      </c>
      <c r="B5" s="555">
        <v>7.5</v>
      </c>
      <c r="C5" s="556"/>
      <c r="D5" s="557">
        <v>0.14072472214664328</v>
      </c>
      <c r="E5" s="558">
        <v>0.75512290522508041</v>
      </c>
      <c r="F5" s="559">
        <v>4.3188629393053034E-2</v>
      </c>
      <c r="G5" s="558">
        <v>23.274710650768245</v>
      </c>
      <c r="H5" s="557">
        <v>2.8069315640675691E-2</v>
      </c>
      <c r="I5" s="558">
        <v>1.4859308785147047</v>
      </c>
      <c r="J5" s="559">
        <v>6.4946283691479326E-2</v>
      </c>
      <c r="K5" s="558">
        <v>0.99715151935080171</v>
      </c>
      <c r="L5" s="560">
        <v>41.944260700000001</v>
      </c>
      <c r="M5" s="558">
        <v>0.68059865373953077</v>
      </c>
      <c r="N5" s="561">
        <v>-1.0335692457956667</v>
      </c>
      <c r="O5" s="562">
        <v>13.217524672797422</v>
      </c>
      <c r="P5" s="563">
        <v>-0.51566722605006154</v>
      </c>
      <c r="Q5" s="564">
        <v>6.5954018378041575</v>
      </c>
      <c r="R5" s="565">
        <v>-0.15996572275432555</v>
      </c>
      <c r="S5" s="565">
        <v>0.13736076274075593</v>
      </c>
      <c r="T5" s="566">
        <v>0.64633687204637558</v>
      </c>
      <c r="U5" s="567">
        <v>0.30114234366164155</v>
      </c>
      <c r="W5" s="554" t="s">
        <v>440</v>
      </c>
      <c r="X5" s="555">
        <v>12</v>
      </c>
      <c r="Y5" s="556"/>
      <c r="Z5" s="557">
        <v>0.80442115157128458</v>
      </c>
      <c r="AA5" s="558">
        <v>0.51415775982317247</v>
      </c>
      <c r="AB5" s="559">
        <v>2.5258058574561448</v>
      </c>
      <c r="AC5" s="558">
        <v>1.3177426587084933</v>
      </c>
      <c r="AD5" s="557">
        <v>0.20784325418994659</v>
      </c>
      <c r="AE5" s="558">
        <v>0.4552522458453947</v>
      </c>
      <c r="AF5" s="559">
        <v>3.9436502972576997</v>
      </c>
      <c r="AG5" s="558">
        <v>0.13132222112770151</v>
      </c>
      <c r="AH5" s="560">
        <v>259.91383259999998</v>
      </c>
      <c r="AI5" s="558">
        <v>0.13167170052635971</v>
      </c>
      <c r="AJ5" s="561">
        <v>5.0590043619366467</v>
      </c>
      <c r="AK5" s="568">
        <v>0.66248046433042673</v>
      </c>
      <c r="AL5" s="563">
        <v>2.5219391070767512</v>
      </c>
      <c r="AM5" s="569">
        <v>0.33002242720110747</v>
      </c>
      <c r="AN5" s="565">
        <v>7.6726752939586413</v>
      </c>
      <c r="AO5" s="565">
        <v>5.2146394984836091</v>
      </c>
      <c r="AP5" s="566">
        <v>0.67108827064439269</v>
      </c>
      <c r="AQ5" s="567">
        <v>1.7774119644618731E-2</v>
      </c>
    </row>
    <row r="6" spans="1:43" x14ac:dyDescent="0.2">
      <c r="A6" s="554" t="s">
        <v>427</v>
      </c>
      <c r="B6" s="555">
        <v>10</v>
      </c>
      <c r="C6" s="556"/>
      <c r="D6" s="557">
        <v>0.72730670547683962</v>
      </c>
      <c r="E6" s="558">
        <v>0.42097280144305876</v>
      </c>
      <c r="F6" s="559">
        <v>0.80277856643931245</v>
      </c>
      <c r="G6" s="558">
        <v>1.8468609561941411</v>
      </c>
      <c r="H6" s="557">
        <v>0.16287454597868875</v>
      </c>
      <c r="I6" s="558">
        <v>0.53794978962675311</v>
      </c>
      <c r="J6" s="559">
        <v>1.5203899390735718</v>
      </c>
      <c r="K6" s="558">
        <v>0.1159620107529792</v>
      </c>
      <c r="L6" s="560">
        <v>219.07057990000001</v>
      </c>
      <c r="M6" s="558">
        <v>0.13428219319119308</v>
      </c>
      <c r="N6" s="561">
        <v>1.3083651800387761</v>
      </c>
      <c r="O6" s="568">
        <v>1.2981194571808179</v>
      </c>
      <c r="P6" s="563">
        <v>0.65255982379421329</v>
      </c>
      <c r="Q6" s="569">
        <v>0.6473342675715319</v>
      </c>
      <c r="R6" s="565">
        <v>0.90770672485983939</v>
      </c>
      <c r="S6" s="565">
        <v>3.2159066123603246</v>
      </c>
      <c r="T6" s="566">
        <v>0.81409168733916271</v>
      </c>
      <c r="U6" s="567">
        <v>3.0129543733824204E-2</v>
      </c>
      <c r="W6" s="554" t="s">
        <v>441</v>
      </c>
      <c r="X6" s="555">
        <v>14</v>
      </c>
      <c r="Y6" s="556"/>
      <c r="Z6" s="557">
        <v>0.76763945623568164</v>
      </c>
      <c r="AA6" s="558">
        <v>0.44826951631430234</v>
      </c>
      <c r="AB6" s="559">
        <v>5.7701881971657087</v>
      </c>
      <c r="AC6" s="558">
        <v>0.79429431233376535</v>
      </c>
      <c r="AD6" s="557">
        <v>0.2399088481767466</v>
      </c>
      <c r="AE6" s="558">
        <v>0.42542497473515645</v>
      </c>
      <c r="AF6" s="559">
        <v>7.8505752763499217</v>
      </c>
      <c r="AG6" s="558">
        <v>0.10845017876569769</v>
      </c>
      <c r="AH6" s="560">
        <v>268.16388259999997</v>
      </c>
      <c r="AI6" s="558">
        <v>0.12313785489151308</v>
      </c>
      <c r="AJ6" s="561">
        <v>5.0244801031012356</v>
      </c>
      <c r="AK6" s="568">
        <v>0.28187201583035276</v>
      </c>
      <c r="AL6" s="563">
        <v>2.5047403610867818</v>
      </c>
      <c r="AM6" s="569">
        <v>0.14041917602233839</v>
      </c>
      <c r="AN6" s="565">
        <v>14.70203486908847</v>
      </c>
      <c r="AO6" s="565">
        <v>10.380056890272215</v>
      </c>
      <c r="AP6" s="566">
        <v>0.58474306535191012</v>
      </c>
      <c r="AQ6" s="567">
        <v>9.3754339060814901E-3</v>
      </c>
    </row>
    <row r="7" spans="1:43" x14ac:dyDescent="0.2">
      <c r="A7" s="570" t="s">
        <v>428</v>
      </c>
      <c r="B7" s="571">
        <v>15</v>
      </c>
      <c r="C7" s="556">
        <v>4</v>
      </c>
      <c r="D7" s="572">
        <v>0.95130152119590483</v>
      </c>
      <c r="E7" s="573">
        <v>0.44077730870217668</v>
      </c>
      <c r="F7" s="574">
        <v>9.3636104551729762</v>
      </c>
      <c r="G7" s="573">
        <v>0.6181325160825254</v>
      </c>
      <c r="H7" s="572">
        <v>0.32956046442282516</v>
      </c>
      <c r="I7" s="573">
        <v>0.31044945485849529</v>
      </c>
      <c r="J7" s="574">
        <v>12.163616429837186</v>
      </c>
      <c r="K7" s="573">
        <v>0.10651677189190711</v>
      </c>
      <c r="L7" s="575">
        <v>347.93339180000004</v>
      </c>
      <c r="M7" s="573">
        <v>9.1337187157376501E-2</v>
      </c>
      <c r="N7" s="576">
        <v>5.3170214339100372</v>
      </c>
      <c r="O7" s="577">
        <v>0.21823653990924863</v>
      </c>
      <c r="P7" s="578">
        <v>2.6504688301590118</v>
      </c>
      <c r="Q7" s="579">
        <v>0.10870946246898092</v>
      </c>
      <c r="R7" s="580">
        <v>18.578470612039293</v>
      </c>
      <c r="S7" s="580">
        <v>25.724115740861524</v>
      </c>
      <c r="T7" s="581">
        <v>0.55829376442206935</v>
      </c>
      <c r="U7" s="582">
        <v>7.003822125855149E-3</v>
      </c>
      <c r="W7" s="554" t="s">
        <v>442</v>
      </c>
      <c r="X7" s="555">
        <v>16</v>
      </c>
      <c r="Y7" s="556"/>
      <c r="Z7" s="557">
        <v>0.43272331464844771</v>
      </c>
      <c r="AA7" s="558">
        <v>0.49327012130839909</v>
      </c>
      <c r="AB7" s="559">
        <v>6.2128214447741179</v>
      </c>
      <c r="AC7" s="558">
        <v>0.85214770300559106</v>
      </c>
      <c r="AD7" s="557">
        <v>0.17250643399239299</v>
      </c>
      <c r="AE7" s="558">
        <v>0.417345264602625</v>
      </c>
      <c r="AF7" s="559">
        <v>7.6400784418424807</v>
      </c>
      <c r="AG7" s="558">
        <v>0.11176170908863836</v>
      </c>
      <c r="AH7" s="560">
        <v>169.7879633</v>
      </c>
      <c r="AI7" s="558">
        <v>0.19187182558803156</v>
      </c>
      <c r="AJ7" s="561">
        <v>5.3794879702144236</v>
      </c>
      <c r="AK7" s="568">
        <v>0.19109495043086408</v>
      </c>
      <c r="AL7" s="563">
        <v>2.6815848195584331</v>
      </c>
      <c r="AM7" s="569">
        <v>9.518789197260849E-2</v>
      </c>
      <c r="AN7" s="565">
        <v>24.193244562691529</v>
      </c>
      <c r="AO7" s="565">
        <v>10.101205461930643</v>
      </c>
      <c r="AP7" s="566">
        <v>0.52849350826848696</v>
      </c>
      <c r="AQ7" s="567">
        <v>9.0843122774036302E-3</v>
      </c>
    </row>
    <row r="8" spans="1:43" x14ac:dyDescent="0.2">
      <c r="A8" s="570" t="s">
        <v>429</v>
      </c>
      <c r="B8" s="571">
        <v>18</v>
      </c>
      <c r="C8" s="556">
        <v>4</v>
      </c>
      <c r="D8" s="572">
        <v>0.31763076353779501</v>
      </c>
      <c r="E8" s="573">
        <v>0.60140209806828238</v>
      </c>
      <c r="F8" s="574">
        <v>7.4208856577266973</v>
      </c>
      <c r="G8" s="573">
        <v>0.72487532411352562</v>
      </c>
      <c r="H8" s="572">
        <v>0.15830274807895831</v>
      </c>
      <c r="I8" s="573">
        <v>0.48534317433716168</v>
      </c>
      <c r="J8" s="574">
        <v>8.1837444737400435</v>
      </c>
      <c r="K8" s="573">
        <v>0.10888173175723213</v>
      </c>
      <c r="L8" s="575">
        <v>139.95859369999999</v>
      </c>
      <c r="M8" s="573">
        <v>0.20646401679187532</v>
      </c>
      <c r="N8" s="576">
        <v>5.5882171501337785</v>
      </c>
      <c r="O8" s="577">
        <v>0.15864442971956372</v>
      </c>
      <c r="P8" s="578">
        <v>2.7855536910103695</v>
      </c>
      <c r="Q8" s="579">
        <v>7.9019205056152633E-2</v>
      </c>
      <c r="R8" s="580">
        <v>32.655824144058265</v>
      </c>
      <c r="S8" s="580">
        <v>17.305722691326423</v>
      </c>
      <c r="T8" s="581">
        <v>0.47391413313934272</v>
      </c>
      <c r="U8" s="582">
        <v>6.9477444974382378E-3</v>
      </c>
      <c r="W8" s="554" t="s">
        <v>443</v>
      </c>
      <c r="X8" s="555">
        <v>18</v>
      </c>
      <c r="Y8" s="556"/>
      <c r="Z8" s="557">
        <v>0.36452008575806971</v>
      </c>
      <c r="AA8" s="558">
        <v>0.50341977739913457</v>
      </c>
      <c r="AB8" s="559">
        <v>8.9577311477139681</v>
      </c>
      <c r="AC8" s="558">
        <v>0.76905648151826711</v>
      </c>
      <c r="AD8" s="557">
        <v>0.18468680740498861</v>
      </c>
      <c r="AE8" s="558">
        <v>0.42254693495095069</v>
      </c>
      <c r="AF8" s="559">
        <v>9.8886288943732641</v>
      </c>
      <c r="AG8" s="558">
        <v>0.10455248813724051</v>
      </c>
      <c r="AH8" s="560">
        <v>165.57756240000001</v>
      </c>
      <c r="AI8" s="558">
        <v>0.19360493284416092</v>
      </c>
      <c r="AJ8" s="561">
        <v>5.8126395393607009</v>
      </c>
      <c r="AK8" s="568">
        <v>0.13103575053716135</v>
      </c>
      <c r="AL8" s="563">
        <v>2.8973328270822911</v>
      </c>
      <c r="AM8" s="569">
        <v>6.5263612054937942E-2</v>
      </c>
      <c r="AN8" s="565">
        <v>34.693102533319468</v>
      </c>
      <c r="AO8" s="565">
        <v>13.073274005789601</v>
      </c>
      <c r="AP8" s="566">
        <v>0.47439670567118475</v>
      </c>
      <c r="AQ8" s="567">
        <v>7.3639619318414205E-3</v>
      </c>
    </row>
    <row r="9" spans="1:43" x14ac:dyDescent="0.2">
      <c r="A9" s="570" t="s">
        <v>430</v>
      </c>
      <c r="B9" s="571">
        <v>21</v>
      </c>
      <c r="C9" s="556">
        <v>4</v>
      </c>
      <c r="D9" s="572">
        <v>0.26377970435945652</v>
      </c>
      <c r="E9" s="573">
        <v>0.54145969888434842</v>
      </c>
      <c r="F9" s="574">
        <v>8.2692903896688392</v>
      </c>
      <c r="G9" s="573">
        <v>0.70607770647292567</v>
      </c>
      <c r="H9" s="572">
        <v>0.1399300375102237</v>
      </c>
      <c r="I9" s="573">
        <v>0.46651975766878828</v>
      </c>
      <c r="J9" s="574">
        <v>7.6778707768708587</v>
      </c>
      <c r="K9" s="573">
        <v>0.1068422703541124</v>
      </c>
      <c r="L9" s="575">
        <v>120.22898479999999</v>
      </c>
      <c r="M9" s="573">
        <v>0.23899480918758173</v>
      </c>
      <c r="N9" s="576">
        <v>5.4898885328714622</v>
      </c>
      <c r="O9" s="577">
        <v>0.13621882123543849</v>
      </c>
      <c r="P9" s="578">
        <v>2.7365765341072561</v>
      </c>
      <c r="Q9" s="579">
        <v>6.7851049155529239E-2</v>
      </c>
      <c r="R9" s="580">
        <v>35.033234539213773</v>
      </c>
      <c r="S9" s="580">
        <v>16.234117514429087</v>
      </c>
      <c r="T9" s="581">
        <v>0.39895701186528554</v>
      </c>
      <c r="U9" s="582">
        <v>5.6981229114031707E-3</v>
      </c>
      <c r="W9" s="570" t="s">
        <v>444</v>
      </c>
      <c r="X9" s="571">
        <v>20</v>
      </c>
      <c r="Y9" s="556">
        <v>4</v>
      </c>
      <c r="Z9" s="572">
        <v>0.24978826524411837</v>
      </c>
      <c r="AA9" s="573">
        <v>0.62263358248428957</v>
      </c>
      <c r="AB9" s="574">
        <v>8.3951003121409329</v>
      </c>
      <c r="AC9" s="573">
        <v>0.81209288823915593</v>
      </c>
      <c r="AD9" s="572">
        <v>0.15203413724704018</v>
      </c>
      <c r="AE9" s="573">
        <v>0.42174243784763421</v>
      </c>
      <c r="AF9" s="574">
        <v>8.8259571048308185</v>
      </c>
      <c r="AG9" s="573">
        <v>0.11305005556215025</v>
      </c>
      <c r="AH9" s="575">
        <v>123.26809349999999</v>
      </c>
      <c r="AI9" s="573">
        <v>0.25735560773438487</v>
      </c>
      <c r="AJ9" s="576">
        <v>5.5945244191637036</v>
      </c>
      <c r="AK9" s="577">
        <v>0.12933146017027394</v>
      </c>
      <c r="AL9" s="578">
        <v>2.7886952759876147</v>
      </c>
      <c r="AM9" s="579">
        <v>6.4418597289575982E-2</v>
      </c>
      <c r="AN9" s="580">
        <v>40.030978517493601</v>
      </c>
      <c r="AO9" s="580">
        <v>11.668011342031422</v>
      </c>
      <c r="AP9" s="581">
        <v>0.45177924693918192</v>
      </c>
      <c r="AQ9" s="582">
        <v>7.4085843085120338E-3</v>
      </c>
    </row>
    <row r="10" spans="1:43" x14ac:dyDescent="0.2">
      <c r="A10" s="570" t="s">
        <v>431</v>
      </c>
      <c r="B10" s="571">
        <v>25</v>
      </c>
      <c r="C10" s="556">
        <v>4</v>
      </c>
      <c r="D10" s="572">
        <v>0.27475360981593794</v>
      </c>
      <c r="E10" s="573">
        <v>0.63475551055543056</v>
      </c>
      <c r="F10" s="574">
        <v>7.2246378035000003</v>
      </c>
      <c r="G10" s="573">
        <v>0.65677807577977698</v>
      </c>
      <c r="H10" s="572">
        <v>0.1207373095576187</v>
      </c>
      <c r="I10" s="573">
        <v>0.53614408528370761</v>
      </c>
      <c r="J10" s="574">
        <v>5.6941115414996304</v>
      </c>
      <c r="K10" s="573">
        <v>0.11877572721859408</v>
      </c>
      <c r="L10" s="575">
        <v>112.9307424</v>
      </c>
      <c r="M10" s="573">
        <v>0.25484628391977748</v>
      </c>
      <c r="N10" s="576">
        <v>5.5305878128707615</v>
      </c>
      <c r="O10" s="577">
        <v>0.21167089125830763</v>
      </c>
      <c r="P10" s="578">
        <v>2.7568488689430071</v>
      </c>
      <c r="Q10" s="579">
        <v>0.10543280911363359</v>
      </c>
      <c r="R10" s="580">
        <v>27.862114874598557</v>
      </c>
      <c r="S10" s="580">
        <v>12.038094957032229</v>
      </c>
      <c r="T10" s="581">
        <v>0.33861589901790379</v>
      </c>
      <c r="U10" s="582">
        <v>4.5201850137773468E-3</v>
      </c>
      <c r="W10" s="570" t="s">
        <v>445</v>
      </c>
      <c r="X10" s="571">
        <v>24</v>
      </c>
      <c r="Y10" s="556">
        <v>4</v>
      </c>
      <c r="Z10" s="572">
        <v>0.21813617515175399</v>
      </c>
      <c r="AA10" s="573">
        <v>0.72537933071477512</v>
      </c>
      <c r="AB10" s="574">
        <v>9.6066620510692733</v>
      </c>
      <c r="AC10" s="573">
        <v>0.71647908509366431</v>
      </c>
      <c r="AD10" s="572">
        <v>0.14556393880825394</v>
      </c>
      <c r="AE10" s="573">
        <v>0.62367138662337629</v>
      </c>
      <c r="AF10" s="574">
        <v>9.1156492232299691</v>
      </c>
      <c r="AG10" s="573">
        <v>0.11958615534183056</v>
      </c>
      <c r="AH10" s="575">
        <v>116.26223639999999</v>
      </c>
      <c r="AI10" s="573">
        <v>0.27207346077523392</v>
      </c>
      <c r="AJ10" s="576">
        <v>5.6958847200735612</v>
      </c>
      <c r="AK10" s="577">
        <v>0.12643690914912178</v>
      </c>
      <c r="AL10" s="578">
        <v>2.8391810460098932</v>
      </c>
      <c r="AM10" s="579">
        <v>6.2975115767289522E-2</v>
      </c>
      <c r="AN10" s="580">
        <v>44.627441567349344</v>
      </c>
      <c r="AO10" s="580">
        <v>12.050154159795021</v>
      </c>
      <c r="AP10" s="581">
        <v>0.40773257904101562</v>
      </c>
      <c r="AQ10" s="582">
        <v>5.9235775613466109E-3</v>
      </c>
    </row>
    <row r="11" spans="1:43" x14ac:dyDescent="0.2">
      <c r="A11" s="570" t="s">
        <v>432</v>
      </c>
      <c r="B11" s="571">
        <v>30</v>
      </c>
      <c r="C11" s="556">
        <v>4</v>
      </c>
      <c r="D11" s="572">
        <v>0.36731493997523368</v>
      </c>
      <c r="E11" s="573">
        <v>0.56062960854099986</v>
      </c>
      <c r="F11" s="574">
        <v>7.3672788753839047</v>
      </c>
      <c r="G11" s="573">
        <v>0.73400085874271137</v>
      </c>
      <c r="H11" s="572">
        <v>0.12709927776081326</v>
      </c>
      <c r="I11" s="573">
        <v>0.45181032608313521</v>
      </c>
      <c r="J11" s="574">
        <v>4.5211177572278176</v>
      </c>
      <c r="K11" s="573">
        <v>0.12118642532563684</v>
      </c>
      <c r="L11" s="575">
        <v>134.74211889999998</v>
      </c>
      <c r="M11" s="573">
        <v>0.21468774122679454</v>
      </c>
      <c r="N11" s="576">
        <v>5.6804214538338442</v>
      </c>
      <c r="O11" s="577">
        <v>0.30539336802693967</v>
      </c>
      <c r="P11" s="578">
        <v>2.8314791570837001</v>
      </c>
      <c r="Q11" s="579">
        <v>0.15210956803072131</v>
      </c>
      <c r="R11" s="580">
        <v>19.039102226039315</v>
      </c>
      <c r="S11" s="580">
        <v>9.5559105261589963</v>
      </c>
      <c r="T11" s="581">
        <v>0.26359102887536889</v>
      </c>
      <c r="U11" s="582">
        <v>3.9220243721207323E-3</v>
      </c>
      <c r="W11" s="570" t="s">
        <v>446</v>
      </c>
      <c r="X11" s="571">
        <v>29</v>
      </c>
      <c r="Y11" s="556">
        <v>4</v>
      </c>
      <c r="Z11" s="572">
        <v>0.31657190007015401</v>
      </c>
      <c r="AA11" s="573">
        <v>0.56083832303554459</v>
      </c>
      <c r="AB11" s="574">
        <v>14.706472060284538</v>
      </c>
      <c r="AC11" s="573">
        <v>0.66304568983816492</v>
      </c>
      <c r="AD11" s="572">
        <v>0.19044813297296337</v>
      </c>
      <c r="AE11" s="573">
        <v>0.34965656931124572</v>
      </c>
      <c r="AF11" s="574">
        <v>11.410882935758114</v>
      </c>
      <c r="AG11" s="573">
        <v>0.10512874307129931</v>
      </c>
      <c r="AH11" s="575">
        <v>154.93193009999999</v>
      </c>
      <c r="AI11" s="573">
        <v>0.20601466274511995</v>
      </c>
      <c r="AJ11" s="576">
        <v>5.4000227129458374</v>
      </c>
      <c r="AK11" s="577">
        <v>0.11047505991474547</v>
      </c>
      <c r="AL11" s="578">
        <v>2.6918135221307367</v>
      </c>
      <c r="AM11" s="579">
        <v>5.5029341580098291E-2</v>
      </c>
      <c r="AN11" s="580">
        <v>39.737180387903813</v>
      </c>
      <c r="AO11" s="580">
        <v>15.081881485566894</v>
      </c>
      <c r="AP11" s="581">
        <v>0.33335144801081629</v>
      </c>
      <c r="AQ11" s="582">
        <v>4.4758630866276947E-3</v>
      </c>
    </row>
    <row r="12" spans="1:43" x14ac:dyDescent="0.2">
      <c r="A12" s="570" t="s">
        <v>433</v>
      </c>
      <c r="B12" s="571">
        <v>10</v>
      </c>
      <c r="C12" s="556">
        <v>4</v>
      </c>
      <c r="D12" s="572">
        <v>0.15999947086361288</v>
      </c>
      <c r="E12" s="573">
        <v>0.66326648619252471</v>
      </c>
      <c r="F12" s="574">
        <v>5.6096933573083021</v>
      </c>
      <c r="G12" s="573">
        <v>0.69429362644186077</v>
      </c>
      <c r="H12" s="572">
        <v>6.956711938851444E-2</v>
      </c>
      <c r="I12" s="573">
        <v>0.70857552453130901</v>
      </c>
      <c r="J12" s="574">
        <v>3.3523513282768289</v>
      </c>
      <c r="K12" s="573">
        <v>0.11286266181123153</v>
      </c>
      <c r="L12" s="575">
        <v>65.960742999999994</v>
      </c>
      <c r="M12" s="573">
        <v>0.43438406748742786</v>
      </c>
      <c r="N12" s="576">
        <v>5.563731063774922</v>
      </c>
      <c r="O12" s="577">
        <v>0.25714864878419125</v>
      </c>
      <c r="P12" s="578">
        <v>2.7733573754581395</v>
      </c>
      <c r="Q12" s="579">
        <v>0.12808402566559465</v>
      </c>
      <c r="R12" s="580">
        <v>28.24494614390235</v>
      </c>
      <c r="S12" s="580">
        <v>7.0853768858107102</v>
      </c>
      <c r="T12" s="581">
        <v>0.25667850099550998</v>
      </c>
      <c r="U12" s="582">
        <v>3.6110983700340413E-3</v>
      </c>
      <c r="W12" s="570" t="s">
        <v>447</v>
      </c>
      <c r="X12" s="571">
        <v>10</v>
      </c>
      <c r="Y12" s="556">
        <v>4</v>
      </c>
      <c r="Z12" s="572">
        <v>0.32024393960729219</v>
      </c>
      <c r="AA12" s="573">
        <v>0.50694982075987127</v>
      </c>
      <c r="AB12" s="574">
        <v>15.887215074098533</v>
      </c>
      <c r="AC12" s="573">
        <v>0.62205347450959636</v>
      </c>
      <c r="AD12" s="572">
        <v>0.17413008851092171</v>
      </c>
      <c r="AE12" s="573">
        <v>0.41579125668728478</v>
      </c>
      <c r="AF12" s="574">
        <v>9.3347967026973233</v>
      </c>
      <c r="AG12" s="573">
        <v>0.10587251794837554</v>
      </c>
      <c r="AH12" s="575">
        <v>144.61790160000001</v>
      </c>
      <c r="AI12" s="573">
        <v>0.22002406224997711</v>
      </c>
      <c r="AJ12" s="576">
        <v>5.3892823363626547</v>
      </c>
      <c r="AK12" s="577">
        <v>0.12667711095349346</v>
      </c>
      <c r="AL12" s="578">
        <v>2.6864635660780491</v>
      </c>
      <c r="AM12" s="579">
        <v>6.3100019046749306E-2</v>
      </c>
      <c r="AN12" s="580">
        <v>34.746896272657928</v>
      </c>
      <c r="AO12" s="580">
        <v>12.334463620448897</v>
      </c>
      <c r="AP12" s="581">
        <v>0.25236424145388192</v>
      </c>
      <c r="AQ12" s="582">
        <v>3.1849372856693316E-3</v>
      </c>
    </row>
    <row r="13" spans="1:43" x14ac:dyDescent="0.2">
      <c r="A13" s="570" t="s">
        <v>434</v>
      </c>
      <c r="B13" s="571">
        <v>12</v>
      </c>
      <c r="C13" s="556">
        <v>4</v>
      </c>
      <c r="D13" s="572">
        <v>0.16778325347037459</v>
      </c>
      <c r="E13" s="573">
        <v>0.78831714890459836</v>
      </c>
      <c r="F13" s="574">
        <v>5.4419732286289388</v>
      </c>
      <c r="G13" s="573">
        <v>0.82641685159452849</v>
      </c>
      <c r="H13" s="572">
        <v>5.9159631599232779E-2</v>
      </c>
      <c r="I13" s="573">
        <v>1.2115146347727284</v>
      </c>
      <c r="J13" s="574">
        <v>2.1671924062565924</v>
      </c>
      <c r="K13" s="573">
        <v>0.15125912561977631</v>
      </c>
      <c r="L13" s="575">
        <v>61.224876600000002</v>
      </c>
      <c r="M13" s="573">
        <v>0.4667889579406076</v>
      </c>
      <c r="N13" s="576">
        <v>5.3425312104834717</v>
      </c>
      <c r="O13" s="577">
        <v>0.45344702260506486</v>
      </c>
      <c r="P13" s="578">
        <v>2.6631758886277903</v>
      </c>
      <c r="Q13" s="579">
        <v>0.22587253208772337</v>
      </c>
      <c r="R13" s="580">
        <v>18.879133726001466</v>
      </c>
      <c r="S13" s="580">
        <v>4.5778937485177407</v>
      </c>
      <c r="T13" s="581">
        <v>0.17095230773343734</v>
      </c>
      <c r="U13" s="582">
        <v>2.8726590704845857E-3</v>
      </c>
      <c r="W13" s="570" t="s">
        <v>448</v>
      </c>
      <c r="X13" s="571">
        <v>21</v>
      </c>
      <c r="Y13" s="556">
        <v>4</v>
      </c>
      <c r="Z13" s="572">
        <v>0.58337600530027456</v>
      </c>
      <c r="AA13" s="573">
        <v>0.43139867123821973</v>
      </c>
      <c r="AB13" s="574">
        <v>20.496981794618669</v>
      </c>
      <c r="AC13" s="573">
        <v>0.62997659081919122</v>
      </c>
      <c r="AD13" s="572">
        <v>0.18800697337872566</v>
      </c>
      <c r="AE13" s="573">
        <v>0.40193152661580439</v>
      </c>
      <c r="AF13" s="574">
        <v>6.2312252146362548</v>
      </c>
      <c r="AG13" s="573">
        <v>0.10914603456350158</v>
      </c>
      <c r="AH13" s="575">
        <v>206.27354339999999</v>
      </c>
      <c r="AI13" s="573">
        <v>0.15603067040052782</v>
      </c>
      <c r="AJ13" s="576">
        <v>5.4220748587382319</v>
      </c>
      <c r="AK13" s="577">
        <v>0.26950524816408766</v>
      </c>
      <c r="AL13" s="578">
        <v>2.7027980051711977</v>
      </c>
      <c r="AM13" s="579">
        <v>0.13424394036150783</v>
      </c>
      <c r="AN13" s="580">
        <v>16.343043503090371</v>
      </c>
      <c r="AO13" s="580">
        <v>8.2247761667795416</v>
      </c>
      <c r="AP13" s="581">
        <v>0.13043360468973786</v>
      </c>
      <c r="AQ13" s="582">
        <v>1.6679999602491218E-3</v>
      </c>
    </row>
    <row r="14" spans="1:43" ht="16" thickBot="1" x14ac:dyDescent="0.25">
      <c r="A14" s="570" t="s">
        <v>435</v>
      </c>
      <c r="B14" s="571">
        <v>15</v>
      </c>
      <c r="C14" s="556">
        <v>4</v>
      </c>
      <c r="D14" s="572">
        <v>9.3686139057968645E-2</v>
      </c>
      <c r="E14" s="573">
        <v>1.0290160502806962</v>
      </c>
      <c r="F14" s="574">
        <v>2.4825139792717597</v>
      </c>
      <c r="G14" s="573">
        <v>1.1518112769316626</v>
      </c>
      <c r="H14" s="572">
        <v>2.6394008066349287E-2</v>
      </c>
      <c r="I14" s="573">
        <v>1.4347380704527763</v>
      </c>
      <c r="J14" s="574">
        <v>0.7129218583249719</v>
      </c>
      <c r="K14" s="573">
        <v>0.21147664117731035</v>
      </c>
      <c r="L14" s="575">
        <v>31.846690699999996</v>
      </c>
      <c r="M14" s="573">
        <v>0.89538797885327459</v>
      </c>
      <c r="N14" s="576">
        <v>5.7234897396297919</v>
      </c>
      <c r="O14" s="577">
        <v>1.1424614628420111</v>
      </c>
      <c r="P14" s="578">
        <v>2.8529303758890494</v>
      </c>
      <c r="Q14" s="579">
        <v>0.56902769064251668</v>
      </c>
      <c r="R14" s="580">
        <v>12.78261079838787</v>
      </c>
      <c r="S14" s="580">
        <v>1.5049627913857073</v>
      </c>
      <c r="T14" s="581">
        <v>0.12319688304393492</v>
      </c>
      <c r="U14" s="582">
        <v>2.8856601649980612E-3</v>
      </c>
      <c r="W14" s="583"/>
      <c r="X14" s="583"/>
      <c r="Y14" s="583"/>
      <c r="Z14" s="583"/>
      <c r="AA14" s="583"/>
      <c r="AB14" s="583"/>
      <c r="AC14" s="583"/>
      <c r="AD14" s="583"/>
      <c r="AE14" s="583"/>
      <c r="AF14" s="583"/>
      <c r="AG14" s="583"/>
      <c r="AH14" s="583"/>
      <c r="AI14" s="583"/>
      <c r="AJ14" s="583"/>
      <c r="AK14" s="583"/>
      <c r="AL14" s="584"/>
      <c r="AM14" s="585"/>
      <c r="AN14" s="583"/>
      <c r="AO14" s="583"/>
      <c r="AP14" s="583"/>
      <c r="AQ14" s="583"/>
    </row>
    <row r="15" spans="1:43" x14ac:dyDescent="0.2">
      <c r="A15" s="554" t="s">
        <v>436</v>
      </c>
      <c r="B15" s="555">
        <v>21</v>
      </c>
      <c r="C15" s="556"/>
      <c r="D15" s="557">
        <v>0.17056285843778995</v>
      </c>
      <c r="E15" s="558">
        <v>0.69708773015055747</v>
      </c>
      <c r="F15" s="559">
        <v>3.9841235934321841</v>
      </c>
      <c r="G15" s="558">
        <v>0.7775121891250687</v>
      </c>
      <c r="H15" s="557">
        <v>4.8133312063643019E-2</v>
      </c>
      <c r="I15" s="558">
        <v>1.0764034519028192</v>
      </c>
      <c r="J15" s="559">
        <v>1.2410248081565556</v>
      </c>
      <c r="K15" s="558">
        <v>0.13375844286315519</v>
      </c>
      <c r="L15" s="560">
        <v>58.893735899999996</v>
      </c>
      <c r="M15" s="558">
        <v>0.48545180797499154</v>
      </c>
      <c r="N15" s="561">
        <v>6.6892244853212421</v>
      </c>
      <c r="O15" s="568">
        <v>0.74126438240899495</v>
      </c>
      <c r="P15" s="563">
        <v>3.3338723028018342</v>
      </c>
      <c r="Q15" s="569">
        <v>0.36910579020982731</v>
      </c>
      <c r="R15" s="565">
        <v>14.065260910826083</v>
      </c>
      <c r="S15" s="565">
        <v>2.6202571928080429</v>
      </c>
      <c r="T15" s="566">
        <v>0.13365240547718449</v>
      </c>
      <c r="U15" s="567">
        <v>2.1089965726945109E-3</v>
      </c>
      <c r="W15" s="551"/>
      <c r="X15" s="551"/>
      <c r="Y15" s="551"/>
      <c r="Z15" s="551"/>
      <c r="AA15" s="551"/>
      <c r="AB15" s="551"/>
      <c r="AC15" s="551"/>
      <c r="AD15" s="551"/>
      <c r="AE15" s="551"/>
      <c r="AF15" s="551"/>
      <c r="AG15" s="551"/>
      <c r="AH15" s="551"/>
      <c r="AI15" s="551"/>
      <c r="AJ15" s="551"/>
      <c r="AK15" s="551"/>
      <c r="AL15" s="552"/>
      <c r="AM15" s="553"/>
      <c r="AN15" s="551"/>
      <c r="AO15" s="551"/>
      <c r="AP15" s="551"/>
      <c r="AQ15" s="551"/>
    </row>
    <row r="16" spans="1:43" ht="16" thickBot="1" x14ac:dyDescent="0.25">
      <c r="A16" s="583"/>
      <c r="B16" s="583"/>
      <c r="C16" s="583"/>
      <c r="D16" s="583"/>
      <c r="E16" s="583"/>
      <c r="F16" s="583"/>
      <c r="G16" s="583"/>
      <c r="H16" s="583"/>
      <c r="I16" s="583"/>
      <c r="J16" s="583"/>
      <c r="K16" s="583"/>
      <c r="L16" s="583"/>
      <c r="M16" s="583"/>
      <c r="N16" s="583"/>
      <c r="O16" s="583"/>
      <c r="P16" s="584"/>
      <c r="Q16" s="585"/>
      <c r="R16" s="583"/>
      <c r="S16" s="583"/>
      <c r="T16" s="583"/>
      <c r="U16" s="583"/>
      <c r="W16" s="551"/>
      <c r="X16" s="551"/>
      <c r="Y16" s="586" t="s">
        <v>6</v>
      </c>
      <c r="Z16" s="587">
        <v>4.6933431937527557</v>
      </c>
      <c r="AA16" s="588">
        <v>0.16701011698199952</v>
      </c>
      <c r="AB16" s="589">
        <v>93.255156309464667</v>
      </c>
      <c r="AC16" s="588">
        <v>0.25441350311672922</v>
      </c>
      <c r="AD16" s="587">
        <v>1.7967246139801696</v>
      </c>
      <c r="AE16" s="588">
        <v>0.14380198262626481</v>
      </c>
      <c r="AF16" s="589">
        <v>75.656681087307561</v>
      </c>
      <c r="AG16" s="588">
        <v>3.7233504762064683E-2</v>
      </c>
      <c r="AH16" s="590">
        <v>1801.6194301</v>
      </c>
      <c r="AI16" s="588">
        <v>5.6780781861301081E-2</v>
      </c>
      <c r="AJ16" s="591"/>
      <c r="AK16" s="592"/>
      <c r="AL16" s="593"/>
      <c r="AM16" s="594"/>
      <c r="AN16" s="595"/>
      <c r="AO16" s="551"/>
      <c r="AP16" s="551"/>
      <c r="AQ16" s="551"/>
    </row>
    <row r="17" spans="1:43" x14ac:dyDescent="0.2">
      <c r="A17" s="551"/>
      <c r="B17" s="551"/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2"/>
      <c r="Q17" s="553"/>
      <c r="R17" s="551"/>
      <c r="S17" s="551"/>
      <c r="T17" s="551"/>
      <c r="U17" s="551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</row>
    <row r="18" spans="1:43" x14ac:dyDescent="0.2">
      <c r="A18" s="551"/>
      <c r="B18" s="551"/>
      <c r="C18" s="586" t="s">
        <v>6</v>
      </c>
      <c r="D18" s="587">
        <v>3.6385035082772141</v>
      </c>
      <c r="E18" s="588">
        <v>0.187961775484139</v>
      </c>
      <c r="F18" s="589">
        <v>58.016080751819416</v>
      </c>
      <c r="G18" s="588">
        <v>0.24749829029406467</v>
      </c>
      <c r="H18" s="587">
        <v>1.2708866577113964</v>
      </c>
      <c r="I18" s="588">
        <v>0.17674850287566338</v>
      </c>
      <c r="J18" s="589">
        <v>47.299424313989846</v>
      </c>
      <c r="K18" s="588">
        <v>4.3537188946797568E-2</v>
      </c>
      <c r="L18" s="590">
        <v>1335.4619044999999</v>
      </c>
      <c r="M18" s="588">
        <v>7.5230167234667328E-2</v>
      </c>
      <c r="N18" s="591"/>
      <c r="O18" s="592"/>
      <c r="P18" s="593"/>
      <c r="Q18" s="594"/>
      <c r="R18" s="595"/>
      <c r="S18" s="551"/>
      <c r="T18" s="551"/>
      <c r="U18" s="551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</row>
    <row r="19" spans="1:43" ht="16" thickBot="1" x14ac:dyDescent="0.2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  <c r="L19" s="596"/>
      <c r="M19" s="596"/>
      <c r="N19" s="596"/>
      <c r="O19" s="596"/>
      <c r="P19" s="596"/>
      <c r="Q19" s="596"/>
      <c r="R19" s="596"/>
      <c r="S19" s="596"/>
      <c r="T19" s="596"/>
      <c r="U19" s="596"/>
      <c r="W19" s="551"/>
      <c r="X19" s="551"/>
      <c r="Y19" s="551"/>
      <c r="Z19" s="596"/>
      <c r="AA19" s="551"/>
      <c r="AB19" s="551"/>
      <c r="AC19" s="551"/>
      <c r="AD19" s="596"/>
      <c r="AE19" s="596"/>
      <c r="AF19" s="596"/>
      <c r="AG19" s="551"/>
      <c r="AH19" s="551"/>
      <c r="AI19" s="551"/>
      <c r="AJ19" s="551"/>
      <c r="AK19" s="551"/>
      <c r="AL19" s="551"/>
      <c r="AM19" s="551"/>
      <c r="AN19" s="551"/>
      <c r="AO19" s="551"/>
      <c r="AP19" s="551"/>
      <c r="AQ19" s="551"/>
    </row>
    <row r="20" spans="1:43" ht="14.5" customHeight="1" x14ac:dyDescent="0.2">
      <c r="A20" s="596"/>
      <c r="B20" s="596"/>
      <c r="C20" s="596"/>
      <c r="D20" s="596"/>
      <c r="E20" s="596"/>
      <c r="F20" s="596"/>
      <c r="G20" s="596"/>
      <c r="H20" s="596"/>
      <c r="I20" s="596"/>
      <c r="J20" s="596"/>
      <c r="K20" s="596"/>
      <c r="L20" s="596"/>
      <c r="M20" s="596"/>
      <c r="N20" s="596"/>
      <c r="O20" s="596"/>
      <c r="P20" s="596"/>
      <c r="Q20" s="596"/>
      <c r="R20" s="596"/>
      <c r="S20" s="596"/>
      <c r="T20" s="596"/>
      <c r="U20" s="596"/>
      <c r="W20" s="962" t="s">
        <v>52</v>
      </c>
      <c r="X20" s="962"/>
      <c r="Y20" s="962"/>
      <c r="Z20" s="962"/>
      <c r="AA20" s="962"/>
      <c r="AB20" s="962"/>
      <c r="AC20" s="962"/>
      <c r="AD20" s="962"/>
      <c r="AE20" s="597"/>
      <c r="AF20" s="962" t="s">
        <v>7</v>
      </c>
      <c r="AG20" s="962"/>
      <c r="AH20" s="971" t="s">
        <v>50</v>
      </c>
      <c r="AI20" s="968" t="s">
        <v>44</v>
      </c>
      <c r="AJ20" s="971" t="s">
        <v>49</v>
      </c>
      <c r="AK20" s="968" t="s">
        <v>44</v>
      </c>
      <c r="AL20" s="547" t="s">
        <v>85</v>
      </c>
      <c r="AM20" s="548" t="s">
        <v>44</v>
      </c>
      <c r="AN20" s="974" t="s">
        <v>8</v>
      </c>
      <c r="AO20" s="549" t="s">
        <v>47</v>
      </c>
      <c r="AP20" s="971" t="s">
        <v>9</v>
      </c>
      <c r="AQ20" s="968" t="s">
        <v>44</v>
      </c>
    </row>
    <row r="21" spans="1:43" ht="16" thickBot="1" x14ac:dyDescent="0.25">
      <c r="A21" s="551"/>
      <c r="B21" s="551"/>
      <c r="C21" s="551"/>
      <c r="D21" s="596"/>
      <c r="E21" s="551"/>
      <c r="F21" s="551"/>
      <c r="G21" s="551"/>
      <c r="H21" s="596"/>
      <c r="I21" s="596"/>
      <c r="J21" s="596"/>
      <c r="K21" s="551"/>
      <c r="L21" s="551"/>
      <c r="M21" s="551"/>
      <c r="N21" s="551"/>
      <c r="O21" s="551"/>
      <c r="P21" s="551"/>
      <c r="Q21" s="551"/>
      <c r="R21" s="551"/>
      <c r="S21" s="551"/>
      <c r="T21" s="551"/>
      <c r="U21" s="551"/>
      <c r="W21" s="970"/>
      <c r="X21" s="970"/>
      <c r="Y21" s="970"/>
      <c r="Z21" s="970"/>
      <c r="AA21" s="970"/>
      <c r="AB21" s="970"/>
      <c r="AC21" s="970"/>
      <c r="AD21" s="970"/>
      <c r="AE21" s="597"/>
      <c r="AF21" s="970"/>
      <c r="AG21" s="970"/>
      <c r="AH21" s="972"/>
      <c r="AI21" s="973"/>
      <c r="AJ21" s="972"/>
      <c r="AK21" s="973"/>
      <c r="AL21" s="969" t="s">
        <v>86</v>
      </c>
      <c r="AM21" s="969"/>
      <c r="AN21" s="975"/>
      <c r="AO21" s="550" t="s">
        <v>46</v>
      </c>
      <c r="AP21" s="966"/>
      <c r="AQ21" s="966"/>
    </row>
    <row r="22" spans="1:43" x14ac:dyDescent="0.2">
      <c r="A22" s="962" t="s">
        <v>52</v>
      </c>
      <c r="B22" s="962"/>
      <c r="C22" s="962"/>
      <c r="D22" s="962"/>
      <c r="E22" s="962"/>
      <c r="F22" s="962"/>
      <c r="G22" s="962"/>
      <c r="H22" s="962"/>
      <c r="I22" s="597"/>
      <c r="J22" s="962" t="s">
        <v>7</v>
      </c>
      <c r="K22" s="962"/>
      <c r="L22" s="971" t="s">
        <v>50</v>
      </c>
      <c r="M22" s="968" t="s">
        <v>44</v>
      </c>
      <c r="N22" s="971" t="s">
        <v>49</v>
      </c>
      <c r="O22" s="968" t="s">
        <v>44</v>
      </c>
      <c r="P22" s="547" t="s">
        <v>85</v>
      </c>
      <c r="Q22" s="548" t="s">
        <v>44</v>
      </c>
      <c r="R22" s="974" t="s">
        <v>8</v>
      </c>
      <c r="S22" s="549" t="s">
        <v>47</v>
      </c>
      <c r="T22" s="971" t="s">
        <v>9</v>
      </c>
      <c r="U22" s="968" t="s">
        <v>44</v>
      </c>
      <c r="W22" s="551"/>
      <c r="X22" s="551"/>
      <c r="Y22" s="551"/>
      <c r="Z22" s="596"/>
      <c r="AA22" s="551"/>
      <c r="AB22" s="551"/>
      <c r="AC22" s="551"/>
      <c r="AD22" s="596"/>
      <c r="AE22" s="596"/>
      <c r="AF22" s="551"/>
      <c r="AG22" s="551"/>
      <c r="AH22" s="551"/>
      <c r="AI22" s="551"/>
      <c r="AJ22" s="551"/>
      <c r="AK22" s="551"/>
      <c r="AL22" s="552"/>
      <c r="AM22" s="553"/>
      <c r="AN22" s="553"/>
      <c r="AO22" s="551"/>
      <c r="AP22" s="551"/>
      <c r="AQ22" s="551"/>
    </row>
    <row r="23" spans="1:43" ht="15" customHeight="1" thickBot="1" x14ac:dyDescent="0.25">
      <c r="A23" s="970"/>
      <c r="B23" s="970"/>
      <c r="C23" s="970"/>
      <c r="D23" s="970"/>
      <c r="E23" s="970"/>
      <c r="F23" s="970"/>
      <c r="G23" s="970"/>
      <c r="H23" s="970"/>
      <c r="I23" s="597"/>
      <c r="J23" s="970"/>
      <c r="K23" s="970"/>
      <c r="L23" s="972"/>
      <c r="M23" s="973"/>
      <c r="N23" s="972"/>
      <c r="O23" s="973"/>
      <c r="P23" s="969" t="s">
        <v>86</v>
      </c>
      <c r="Q23" s="969"/>
      <c r="R23" s="975"/>
      <c r="S23" s="550" t="s">
        <v>46</v>
      </c>
      <c r="T23" s="966"/>
      <c r="U23" s="966"/>
      <c r="W23" s="989" t="s">
        <v>449</v>
      </c>
      <c r="X23" s="989"/>
      <c r="Y23" s="989"/>
      <c r="Z23" s="989"/>
      <c r="AA23" s="989" t="s">
        <v>63</v>
      </c>
      <c r="AB23" s="989"/>
      <c r="AC23" s="989"/>
      <c r="AD23" s="989"/>
      <c r="AE23" s="596"/>
      <c r="AF23" s="985" t="s">
        <v>84</v>
      </c>
      <c r="AG23" s="985"/>
      <c r="AH23" s="987"/>
      <c r="AI23" s="594"/>
      <c r="AJ23" s="986">
        <v>5.5062075638993768</v>
      </c>
      <c r="AK23" s="598">
        <v>0.12795394769177587</v>
      </c>
      <c r="AL23" s="988">
        <v>2.7447050798376043</v>
      </c>
      <c r="AM23" s="599">
        <v>6.486641366190829E-2</v>
      </c>
      <c r="AN23" s="600">
        <v>4.590086090085606</v>
      </c>
      <c r="AO23" s="601">
        <v>59.359286774621772</v>
      </c>
      <c r="AP23" s="982">
        <v>0.19517200288855041</v>
      </c>
      <c r="AQ23" s="984">
        <v>9.7469347391895944E-2</v>
      </c>
    </row>
    <row r="24" spans="1:43" x14ac:dyDescent="0.2">
      <c r="A24" s="551"/>
      <c r="B24" s="551"/>
      <c r="C24" s="551"/>
      <c r="D24" s="596"/>
      <c r="E24" s="551"/>
      <c r="F24" s="551"/>
      <c r="G24" s="551"/>
      <c r="H24" s="596"/>
      <c r="I24" s="596"/>
      <c r="J24" s="551"/>
      <c r="K24" s="551"/>
      <c r="L24" s="551"/>
      <c r="M24" s="551"/>
      <c r="N24" s="551"/>
      <c r="O24" s="551"/>
      <c r="P24" s="552"/>
      <c r="Q24" s="553"/>
      <c r="R24" s="553"/>
      <c r="S24" s="551"/>
      <c r="T24" s="551"/>
      <c r="U24" s="551"/>
      <c r="W24" s="989" t="s">
        <v>101</v>
      </c>
      <c r="X24" s="989"/>
      <c r="Y24" s="989"/>
      <c r="Z24" s="989"/>
      <c r="AA24" s="989" t="s">
        <v>64</v>
      </c>
      <c r="AB24" s="989"/>
      <c r="AC24" s="989"/>
      <c r="AD24" s="989"/>
      <c r="AE24" s="596"/>
      <c r="AF24" s="985"/>
      <c r="AG24" s="985"/>
      <c r="AH24" s="987"/>
      <c r="AI24" s="594"/>
      <c r="AJ24" s="987"/>
      <c r="AK24" s="602">
        <v>2.3238126461248339E-2</v>
      </c>
      <c r="AL24" s="987"/>
      <c r="AM24" s="602">
        <v>2.3633290927470515E-2</v>
      </c>
      <c r="AN24" s="603">
        <v>1.0491969095211804E-3</v>
      </c>
      <c r="AO24" s="604">
        <v>5</v>
      </c>
      <c r="AP24" s="983"/>
      <c r="AQ24" s="983"/>
    </row>
    <row r="25" spans="1:43" ht="14.5" customHeight="1" x14ac:dyDescent="0.2">
      <c r="A25" s="989" t="s">
        <v>437</v>
      </c>
      <c r="B25" s="989"/>
      <c r="C25" s="989"/>
      <c r="D25" s="989"/>
      <c r="E25" s="989" t="s">
        <v>63</v>
      </c>
      <c r="F25" s="989"/>
      <c r="G25" s="989"/>
      <c r="H25" s="989"/>
      <c r="I25" s="596"/>
      <c r="J25" s="985" t="s">
        <v>81</v>
      </c>
      <c r="K25" s="985"/>
      <c r="L25" s="987"/>
      <c r="M25" s="594"/>
      <c r="N25" s="986">
        <v>5.5124969098857077</v>
      </c>
      <c r="O25" s="598">
        <v>7.7056517302909633E-2</v>
      </c>
      <c r="P25" s="988">
        <v>2.7478378074554857</v>
      </c>
      <c r="Q25" s="599">
        <v>4.0238398351045583E-2</v>
      </c>
      <c r="R25" s="600">
        <v>0.90377132592298692</v>
      </c>
      <c r="S25" s="601">
        <v>94.026194855522419</v>
      </c>
      <c r="T25" s="982">
        <v>0.24292819634928453</v>
      </c>
      <c r="U25" s="984">
        <v>8.7318588453505264E-2</v>
      </c>
      <c r="W25" s="989" t="s">
        <v>438</v>
      </c>
      <c r="X25" s="989"/>
      <c r="Y25" s="989"/>
      <c r="Z25" s="989"/>
      <c r="AA25" s="989" t="s">
        <v>65</v>
      </c>
      <c r="AB25" s="989"/>
      <c r="AC25" s="989"/>
      <c r="AD25" s="989"/>
      <c r="AE25" s="596"/>
      <c r="AF25" s="979" t="s">
        <v>103</v>
      </c>
      <c r="AG25" s="980"/>
      <c r="AH25" s="980"/>
      <c r="AI25" s="980"/>
      <c r="AJ25" s="980"/>
      <c r="AK25" s="980"/>
      <c r="AL25" s="980"/>
      <c r="AM25" s="599">
        <v>8.66522043607484E-2</v>
      </c>
      <c r="AN25" s="600">
        <v>2.4142135623730949</v>
      </c>
      <c r="AO25" s="981" t="s">
        <v>15</v>
      </c>
      <c r="AP25" s="981"/>
      <c r="AQ25" s="981"/>
    </row>
    <row r="26" spans="1:43" ht="14.5" customHeight="1" x14ac:dyDescent="0.2">
      <c r="A26" s="989" t="s">
        <v>101</v>
      </c>
      <c r="B26" s="989"/>
      <c r="C26" s="989"/>
      <c r="D26" s="989"/>
      <c r="E26" s="989" t="s">
        <v>64</v>
      </c>
      <c r="F26" s="989"/>
      <c r="G26" s="989"/>
      <c r="H26" s="989"/>
      <c r="I26" s="596"/>
      <c r="J26" s="985"/>
      <c r="K26" s="985"/>
      <c r="L26" s="987"/>
      <c r="M26" s="594"/>
      <c r="N26" s="987"/>
      <c r="O26" s="602">
        <v>1.397851437607559E-2</v>
      </c>
      <c r="P26" s="987"/>
      <c r="Q26" s="602">
        <v>1.4643658458250337E-2</v>
      </c>
      <c r="R26" s="603">
        <v>0.50219572924501188</v>
      </c>
      <c r="S26" s="604">
        <v>8</v>
      </c>
      <c r="T26" s="983"/>
      <c r="U26" s="983"/>
      <c r="W26" s="989" t="s">
        <v>10</v>
      </c>
      <c r="X26" s="989"/>
      <c r="Y26" s="989"/>
      <c r="Z26" s="989"/>
      <c r="AA26" s="989" t="s">
        <v>66</v>
      </c>
      <c r="AB26" s="989"/>
      <c r="AC26" s="989"/>
      <c r="AD26" s="989"/>
      <c r="AE26" s="596"/>
      <c r="AF26" s="979" t="s">
        <v>104</v>
      </c>
      <c r="AG26" s="980"/>
      <c r="AH26" s="980"/>
      <c r="AI26" s="980"/>
      <c r="AJ26" s="980"/>
      <c r="AK26" s="980"/>
      <c r="AL26" s="980"/>
      <c r="AM26" s="599">
        <v>6.3734005034383326E-2</v>
      </c>
      <c r="AN26" s="605">
        <v>2.1424486201740303</v>
      </c>
      <c r="AO26" s="981" t="s">
        <v>13</v>
      </c>
      <c r="AP26" s="981"/>
      <c r="AQ26" s="981"/>
    </row>
    <row r="27" spans="1:43" x14ac:dyDescent="0.2">
      <c r="A27" s="989" t="s">
        <v>438</v>
      </c>
      <c r="B27" s="989"/>
      <c r="C27" s="989"/>
      <c r="D27" s="989"/>
      <c r="E27" s="989" t="s">
        <v>65</v>
      </c>
      <c r="F27" s="989"/>
      <c r="G27" s="989"/>
      <c r="H27" s="989"/>
      <c r="I27" s="596"/>
      <c r="J27" s="979" t="s">
        <v>103</v>
      </c>
      <c r="K27" s="980"/>
      <c r="L27" s="980"/>
      <c r="M27" s="980"/>
      <c r="N27" s="980"/>
      <c r="O27" s="980"/>
      <c r="P27" s="980"/>
      <c r="Q27" s="599">
        <v>7.0196985041581644E-2</v>
      </c>
      <c r="R27" s="600">
        <v>2.0690449676496976</v>
      </c>
      <c r="S27" s="981" t="s">
        <v>15</v>
      </c>
      <c r="T27" s="981"/>
      <c r="U27" s="981"/>
      <c r="W27" s="989" t="s">
        <v>53</v>
      </c>
      <c r="X27" s="989"/>
      <c r="Y27" s="989"/>
      <c r="Z27" s="989"/>
      <c r="AA27" s="989" t="s">
        <v>67</v>
      </c>
      <c r="AB27" s="989"/>
      <c r="AC27" s="989"/>
      <c r="AD27" s="989"/>
      <c r="AE27" s="596"/>
      <c r="AF27" s="606"/>
      <c r="AG27" s="606"/>
      <c r="AH27" s="606"/>
      <c r="AI27" s="606"/>
      <c r="AJ27" s="606"/>
      <c r="AK27" s="606"/>
      <c r="AL27" s="593"/>
      <c r="AM27" s="594"/>
      <c r="AN27" s="593"/>
      <c r="AO27" s="595"/>
      <c r="AP27" s="595"/>
      <c r="AQ27" s="595"/>
    </row>
    <row r="28" spans="1:43" ht="14.5" customHeight="1" x14ac:dyDescent="0.2">
      <c r="A28" s="989" t="s">
        <v>10</v>
      </c>
      <c r="B28" s="989"/>
      <c r="C28" s="989"/>
      <c r="D28" s="989"/>
      <c r="E28" s="989" t="s">
        <v>66</v>
      </c>
      <c r="F28" s="989"/>
      <c r="G28" s="989"/>
      <c r="H28" s="989"/>
      <c r="I28" s="596"/>
      <c r="J28" s="979" t="s">
        <v>104</v>
      </c>
      <c r="K28" s="980"/>
      <c r="L28" s="980"/>
      <c r="M28" s="980"/>
      <c r="N28" s="980"/>
      <c r="O28" s="980"/>
      <c r="P28" s="980"/>
      <c r="Q28" s="599">
        <v>3.8381872108014546E-2</v>
      </c>
      <c r="R28" s="605">
        <v>1</v>
      </c>
      <c r="S28" s="981" t="s">
        <v>13</v>
      </c>
      <c r="T28" s="981"/>
      <c r="U28" s="981"/>
      <c r="W28" s="989" t="s">
        <v>12</v>
      </c>
      <c r="X28" s="989"/>
      <c r="Y28" s="989"/>
      <c r="Z28" s="989"/>
      <c r="AA28" s="989" t="s">
        <v>68</v>
      </c>
      <c r="AB28" s="989"/>
      <c r="AC28" s="989"/>
      <c r="AD28" s="989"/>
      <c r="AE28" s="596"/>
      <c r="AF28" s="985" t="s">
        <v>56</v>
      </c>
      <c r="AG28" s="985"/>
      <c r="AH28" s="987"/>
      <c r="AI28" s="594"/>
      <c r="AJ28" s="986">
        <v>5.3927882302675307</v>
      </c>
      <c r="AK28" s="598">
        <v>6.8976072441773534E-2</v>
      </c>
      <c r="AL28" s="988">
        <v>2.6882099105041326</v>
      </c>
      <c r="AM28" s="599">
        <v>3.6334275693196826E-2</v>
      </c>
      <c r="AN28" s="987"/>
      <c r="AO28" s="990">
        <v>10</v>
      </c>
      <c r="AP28" s="982">
        <v>0.34856395125208561</v>
      </c>
      <c r="AQ28" s="984">
        <v>1.7925128309897492E-3</v>
      </c>
    </row>
    <row r="29" spans="1:43" x14ac:dyDescent="0.2">
      <c r="A29" s="989" t="s">
        <v>53</v>
      </c>
      <c r="B29" s="989"/>
      <c r="C29" s="989"/>
      <c r="D29" s="989"/>
      <c r="E29" s="989" t="s">
        <v>67</v>
      </c>
      <c r="F29" s="989"/>
      <c r="G29" s="989"/>
      <c r="H29" s="989"/>
      <c r="I29" s="596"/>
      <c r="J29" s="606"/>
      <c r="K29" s="606"/>
      <c r="L29" s="606"/>
      <c r="M29" s="606"/>
      <c r="N29" s="606"/>
      <c r="O29" s="606"/>
      <c r="P29" s="593"/>
      <c r="Q29" s="594"/>
      <c r="R29" s="593"/>
      <c r="S29" s="595"/>
      <c r="T29" s="595"/>
      <c r="U29" s="595"/>
      <c r="W29" s="989" t="s">
        <v>54</v>
      </c>
      <c r="X29" s="989"/>
      <c r="Y29" s="989"/>
      <c r="Z29" s="989"/>
      <c r="AA29" s="989" t="s">
        <v>69</v>
      </c>
      <c r="AB29" s="989"/>
      <c r="AC29" s="989"/>
      <c r="AD29" s="989"/>
      <c r="AE29" s="596"/>
      <c r="AF29" s="985"/>
      <c r="AG29" s="985"/>
      <c r="AH29" s="987"/>
      <c r="AI29" s="594"/>
      <c r="AJ29" s="987"/>
      <c r="AK29" s="602">
        <v>1.2790428530947839E-2</v>
      </c>
      <c r="AL29" s="987"/>
      <c r="AM29" s="602">
        <v>1.3516160159674022E-2</v>
      </c>
      <c r="AN29" s="987"/>
      <c r="AO29" s="991"/>
      <c r="AP29" s="983"/>
      <c r="AQ29" s="983"/>
    </row>
    <row r="30" spans="1:43" ht="14.5" customHeight="1" x14ac:dyDescent="0.2">
      <c r="A30" s="989" t="s">
        <v>12</v>
      </c>
      <c r="B30" s="989"/>
      <c r="C30" s="989"/>
      <c r="D30" s="989"/>
      <c r="E30" s="989" t="s">
        <v>68</v>
      </c>
      <c r="F30" s="989"/>
      <c r="G30" s="989"/>
      <c r="H30" s="989"/>
      <c r="I30" s="596"/>
      <c r="J30" s="985" t="s">
        <v>56</v>
      </c>
      <c r="K30" s="985"/>
      <c r="L30" s="987"/>
      <c r="M30" s="594"/>
      <c r="N30" s="986">
        <v>5.3677978894721372</v>
      </c>
      <c r="O30" s="598">
        <v>9.8117378465808619E-2</v>
      </c>
      <c r="P30" s="988">
        <v>2.6757617671418994</v>
      </c>
      <c r="Q30" s="599">
        <v>5.0270254287004691E-2</v>
      </c>
      <c r="R30" s="987"/>
      <c r="S30" s="990">
        <v>12</v>
      </c>
      <c r="T30" s="982">
        <v>0.35028155845859266</v>
      </c>
      <c r="U30" s="984">
        <v>1.760548568494554E-3</v>
      </c>
      <c r="W30" s="989" t="s">
        <v>354</v>
      </c>
      <c r="X30" s="989"/>
      <c r="Y30" s="989"/>
      <c r="Z30" s="989"/>
      <c r="AA30" s="989" t="s">
        <v>70</v>
      </c>
      <c r="AB30" s="989"/>
      <c r="AC30" s="989"/>
      <c r="AD30" s="989"/>
      <c r="AE30" s="596"/>
      <c r="AF30" s="979" t="s">
        <v>103</v>
      </c>
      <c r="AG30" s="980"/>
      <c r="AH30" s="980"/>
      <c r="AI30" s="980"/>
      <c r="AJ30" s="980"/>
      <c r="AK30" s="980"/>
      <c r="AL30" s="980"/>
      <c r="AM30" s="599">
        <v>6.6982968514948615E-2</v>
      </c>
      <c r="AN30" s="593"/>
      <c r="AO30" s="595"/>
      <c r="AP30" s="595"/>
      <c r="AQ30" s="595"/>
    </row>
    <row r="31" spans="1:43" ht="14.5" customHeight="1" x14ac:dyDescent="0.2">
      <c r="A31" s="989" t="s">
        <v>54</v>
      </c>
      <c r="B31" s="989"/>
      <c r="C31" s="989"/>
      <c r="D31" s="989"/>
      <c r="E31" s="989" t="s">
        <v>69</v>
      </c>
      <c r="F31" s="989"/>
      <c r="G31" s="989"/>
      <c r="H31" s="989"/>
      <c r="I31" s="596"/>
      <c r="J31" s="985"/>
      <c r="K31" s="985"/>
      <c r="L31" s="987"/>
      <c r="M31" s="594"/>
      <c r="N31" s="987"/>
      <c r="O31" s="602">
        <v>1.8278888379580433E-2</v>
      </c>
      <c r="P31" s="987"/>
      <c r="Q31" s="602">
        <v>1.8787268322732854E-2</v>
      </c>
      <c r="R31" s="987"/>
      <c r="S31" s="991"/>
      <c r="T31" s="983"/>
      <c r="U31" s="983"/>
      <c r="W31" s="989" t="s">
        <v>55</v>
      </c>
      <c r="X31" s="989"/>
      <c r="Y31" s="989"/>
      <c r="Z31" s="989"/>
      <c r="AA31" s="989" t="s">
        <v>71</v>
      </c>
      <c r="AB31" s="989"/>
      <c r="AC31" s="989"/>
      <c r="AD31" s="989"/>
      <c r="AE31" s="596"/>
      <c r="AF31" s="979" t="s">
        <v>104</v>
      </c>
      <c r="AG31" s="980"/>
      <c r="AH31" s="980"/>
      <c r="AI31" s="980"/>
      <c r="AJ31" s="980"/>
      <c r="AK31" s="980"/>
      <c r="AL31" s="980"/>
      <c r="AM31" s="599">
        <v>3.435811962718717E-2</v>
      </c>
      <c r="AN31" s="593"/>
      <c r="AO31" s="595"/>
      <c r="AP31" s="595"/>
      <c r="AQ31" s="595"/>
    </row>
    <row r="32" spans="1:43" x14ac:dyDescent="0.2">
      <c r="A32" s="989" t="s">
        <v>354</v>
      </c>
      <c r="B32" s="989"/>
      <c r="C32" s="989"/>
      <c r="D32" s="989"/>
      <c r="E32" s="989" t="s">
        <v>70</v>
      </c>
      <c r="F32" s="989"/>
      <c r="G32" s="989"/>
      <c r="H32" s="989"/>
      <c r="I32" s="596"/>
      <c r="J32" s="979" t="s">
        <v>103</v>
      </c>
      <c r="K32" s="980"/>
      <c r="L32" s="980"/>
      <c r="M32" s="980"/>
      <c r="N32" s="980"/>
      <c r="O32" s="980"/>
      <c r="P32" s="980"/>
      <c r="Q32" s="599">
        <v>7.5262176882768317E-2</v>
      </c>
      <c r="R32" s="593"/>
      <c r="S32" s="595"/>
      <c r="T32" s="595"/>
      <c r="U32" s="595"/>
      <c r="W32" s="989" t="s">
        <v>176</v>
      </c>
      <c r="X32" s="989"/>
      <c r="Y32" s="989"/>
      <c r="Z32" s="989"/>
      <c r="AA32" s="989" t="s">
        <v>72</v>
      </c>
      <c r="AB32" s="989"/>
      <c r="AC32" s="989"/>
      <c r="AD32" s="989"/>
      <c r="AE32" s="596"/>
      <c r="AF32" s="607"/>
      <c r="AG32" s="608"/>
      <c r="AH32" s="608"/>
      <c r="AI32" s="608"/>
      <c r="AJ32" s="608"/>
      <c r="AK32" s="608"/>
      <c r="AL32" s="608"/>
      <c r="AM32" s="594"/>
      <c r="AN32" s="593"/>
      <c r="AO32" s="595"/>
      <c r="AP32" s="595"/>
      <c r="AQ32" s="595"/>
    </row>
    <row r="33" spans="1:43" ht="14.5" customHeight="1" x14ac:dyDescent="0.2">
      <c r="A33" s="989" t="s">
        <v>55</v>
      </c>
      <c r="B33" s="989"/>
      <c r="C33" s="989"/>
      <c r="D33" s="989"/>
      <c r="E33" s="989" t="s">
        <v>71</v>
      </c>
      <c r="F33" s="989"/>
      <c r="G33" s="989"/>
      <c r="H33" s="989"/>
      <c r="I33" s="596"/>
      <c r="J33" s="979" t="s">
        <v>104</v>
      </c>
      <c r="K33" s="980"/>
      <c r="L33" s="980"/>
      <c r="M33" s="980"/>
      <c r="N33" s="980"/>
      <c r="O33" s="980"/>
      <c r="P33" s="980"/>
      <c r="Q33" s="599">
        <v>4.8874217315554053E-2</v>
      </c>
      <c r="R33" s="593"/>
      <c r="S33" s="595"/>
      <c r="T33" s="595"/>
      <c r="U33" s="595"/>
      <c r="W33" s="989" t="s">
        <v>177</v>
      </c>
      <c r="X33" s="989"/>
      <c r="Y33" s="989"/>
      <c r="Z33" s="989"/>
      <c r="AA33" s="989" t="s">
        <v>73</v>
      </c>
      <c r="AB33" s="989"/>
      <c r="AC33" s="989"/>
      <c r="AD33" s="989"/>
      <c r="AE33" s="596"/>
      <c r="AF33" s="985" t="s">
        <v>191</v>
      </c>
      <c r="AG33" s="985"/>
      <c r="AH33" s="988">
        <v>296.0237890998614</v>
      </c>
      <c r="AI33" s="599">
        <v>9.588003333441069</v>
      </c>
      <c r="AJ33" s="986">
        <v>5.5815195531172774</v>
      </c>
      <c r="AK33" s="598">
        <v>0.33286026079344594</v>
      </c>
      <c r="AL33" s="988">
        <v>2.7822176818276354</v>
      </c>
      <c r="AM33" s="599">
        <v>0.16624531933774442</v>
      </c>
      <c r="AN33" s="600">
        <v>5.6413364582161627</v>
      </c>
      <c r="AO33" s="601">
        <v>59.359286774621772</v>
      </c>
      <c r="AP33" s="987"/>
      <c r="AQ33" s="989"/>
    </row>
    <row r="34" spans="1:43" x14ac:dyDescent="0.2">
      <c r="A34" s="989" t="s">
        <v>176</v>
      </c>
      <c r="B34" s="989"/>
      <c r="C34" s="989"/>
      <c r="D34" s="989"/>
      <c r="E34" s="989" t="s">
        <v>72</v>
      </c>
      <c r="F34" s="989"/>
      <c r="G34" s="989"/>
      <c r="H34" s="989"/>
      <c r="I34" s="596"/>
      <c r="J34" s="607"/>
      <c r="K34" s="608"/>
      <c r="L34" s="608"/>
      <c r="M34" s="608"/>
      <c r="N34" s="608"/>
      <c r="O34" s="608"/>
      <c r="P34" s="608"/>
      <c r="Q34" s="594"/>
      <c r="R34" s="593"/>
      <c r="S34" s="595"/>
      <c r="T34" s="595"/>
      <c r="U34" s="595"/>
      <c r="W34" s="989" t="s">
        <v>179</v>
      </c>
      <c r="X34" s="989"/>
      <c r="Y34" s="989"/>
      <c r="Z34" s="989"/>
      <c r="AA34" s="989" t="s">
        <v>74</v>
      </c>
      <c r="AB34" s="989"/>
      <c r="AC34" s="989"/>
      <c r="AD34" s="989"/>
      <c r="AE34" s="596"/>
      <c r="AF34" s="985"/>
      <c r="AG34" s="985"/>
      <c r="AH34" s="987"/>
      <c r="AI34" s="602">
        <v>3.238930007144334E-2</v>
      </c>
      <c r="AJ34" s="987"/>
      <c r="AK34" s="602">
        <v>5.9636136293304491E-2</v>
      </c>
      <c r="AL34" s="987"/>
      <c r="AM34" s="602">
        <v>5.9752808137046295E-2</v>
      </c>
      <c r="AN34" s="603">
        <v>7.3263518605482718E-4</v>
      </c>
      <c r="AO34" s="604">
        <v>5</v>
      </c>
      <c r="AP34" s="983"/>
      <c r="AQ34" s="983"/>
    </row>
    <row r="35" spans="1:43" ht="14.5" customHeight="1" x14ac:dyDescent="0.2">
      <c r="A35" s="989" t="s">
        <v>177</v>
      </c>
      <c r="B35" s="989"/>
      <c r="C35" s="989"/>
      <c r="D35" s="989"/>
      <c r="E35" s="989" t="s">
        <v>73</v>
      </c>
      <c r="F35" s="989"/>
      <c r="G35" s="989"/>
      <c r="H35" s="989"/>
      <c r="I35" s="596"/>
      <c r="J35" s="985" t="s">
        <v>82</v>
      </c>
      <c r="K35" s="985"/>
      <c r="L35" s="988">
        <v>296.91894793062323</v>
      </c>
      <c r="M35" s="599">
        <v>4.2239750368018818</v>
      </c>
      <c r="N35" s="986">
        <v>5.5902559008662207</v>
      </c>
      <c r="O35" s="598">
        <v>0.21814210866313666</v>
      </c>
      <c r="P35" s="988">
        <v>2.7865691720947603</v>
      </c>
      <c r="Q35" s="599">
        <v>0.10934289001554737</v>
      </c>
      <c r="R35" s="600">
        <v>0.99885297581345889</v>
      </c>
      <c r="S35" s="601">
        <v>94.026194855522419</v>
      </c>
      <c r="T35" s="987"/>
      <c r="U35" s="989"/>
      <c r="W35" s="989" t="s">
        <v>180</v>
      </c>
      <c r="X35" s="989"/>
      <c r="Y35" s="989"/>
      <c r="Z35" s="989"/>
      <c r="AA35" s="989" t="s">
        <v>75</v>
      </c>
      <c r="AB35" s="989"/>
      <c r="AC35" s="989"/>
      <c r="AD35" s="989"/>
      <c r="AE35" s="596"/>
      <c r="AF35" s="979" t="s">
        <v>103</v>
      </c>
      <c r="AG35" s="980"/>
      <c r="AH35" s="980"/>
      <c r="AI35" s="980"/>
      <c r="AJ35" s="980"/>
      <c r="AK35" s="980"/>
      <c r="AL35" s="980"/>
      <c r="AM35" s="599">
        <v>0.17615121752268034</v>
      </c>
      <c r="AN35" s="600">
        <v>2.6329931618554521</v>
      </c>
      <c r="AO35" s="981" t="s">
        <v>15</v>
      </c>
      <c r="AP35" s="981"/>
      <c r="AQ35" s="981"/>
    </row>
    <row r="36" spans="1:43" ht="14.5" customHeight="1" x14ac:dyDescent="0.2">
      <c r="A36" s="989" t="s">
        <v>179</v>
      </c>
      <c r="B36" s="989"/>
      <c r="C36" s="989"/>
      <c r="D36" s="989"/>
      <c r="E36" s="989" t="s">
        <v>74</v>
      </c>
      <c r="F36" s="989"/>
      <c r="G36" s="989"/>
      <c r="H36" s="989"/>
      <c r="I36" s="596"/>
      <c r="J36" s="985"/>
      <c r="K36" s="985"/>
      <c r="L36" s="987"/>
      <c r="M36" s="602">
        <v>1.4226020488893949E-2</v>
      </c>
      <c r="N36" s="987"/>
      <c r="O36" s="602">
        <v>3.9021846679565264E-2</v>
      </c>
      <c r="P36" s="987"/>
      <c r="Q36" s="602">
        <v>3.9239252020200358E-2</v>
      </c>
      <c r="R36" s="603">
        <v>0.42396148844845216</v>
      </c>
      <c r="S36" s="604">
        <v>8</v>
      </c>
      <c r="T36" s="983"/>
      <c r="U36" s="983"/>
      <c r="W36" s="989" t="s">
        <v>181</v>
      </c>
      <c r="X36" s="989"/>
      <c r="Y36" s="989"/>
      <c r="Z36" s="989"/>
      <c r="AA36" s="989" t="s">
        <v>76</v>
      </c>
      <c r="AB36" s="989"/>
      <c r="AC36" s="989"/>
      <c r="AD36" s="989"/>
      <c r="AE36" s="551"/>
      <c r="AF36" s="979" t="s">
        <v>104</v>
      </c>
      <c r="AG36" s="980"/>
      <c r="AH36" s="980"/>
      <c r="AI36" s="980"/>
      <c r="AJ36" s="980"/>
      <c r="AK36" s="980"/>
      <c r="AL36" s="980"/>
      <c r="AM36" s="599">
        <v>0.16579467169833464</v>
      </c>
      <c r="AN36" s="605">
        <v>2.3751497759543843</v>
      </c>
      <c r="AO36" s="981" t="s">
        <v>13</v>
      </c>
      <c r="AP36" s="981"/>
      <c r="AQ36" s="981"/>
    </row>
    <row r="37" spans="1:43" x14ac:dyDescent="0.2">
      <c r="A37" s="989" t="s">
        <v>180</v>
      </c>
      <c r="B37" s="989"/>
      <c r="C37" s="989"/>
      <c r="D37" s="989"/>
      <c r="E37" s="989" t="s">
        <v>75</v>
      </c>
      <c r="F37" s="989"/>
      <c r="G37" s="989"/>
      <c r="H37" s="989"/>
      <c r="I37" s="596"/>
      <c r="J37" s="979" t="s">
        <v>103</v>
      </c>
      <c r="K37" s="980"/>
      <c r="L37" s="980"/>
      <c r="M37" s="980"/>
      <c r="N37" s="980"/>
      <c r="O37" s="980"/>
      <c r="P37" s="980"/>
      <c r="Q37" s="599">
        <v>0.12392830363978828</v>
      </c>
      <c r="R37" s="600">
        <v>2.1547005383792515</v>
      </c>
      <c r="S37" s="981" t="s">
        <v>15</v>
      </c>
      <c r="T37" s="981"/>
      <c r="U37" s="981"/>
      <c r="W37" s="989" t="s">
        <v>60</v>
      </c>
      <c r="X37" s="989"/>
      <c r="Y37" s="989"/>
      <c r="Z37" s="989"/>
      <c r="AA37" s="989" t="s">
        <v>77</v>
      </c>
      <c r="AB37" s="989"/>
      <c r="AC37" s="989"/>
      <c r="AD37" s="989"/>
      <c r="AE37" s="551"/>
      <c r="AF37" s="979"/>
      <c r="AG37" s="980"/>
      <c r="AH37" s="980"/>
      <c r="AI37" s="980"/>
      <c r="AJ37" s="980"/>
      <c r="AK37" s="980"/>
      <c r="AL37" s="980"/>
      <c r="AM37" s="994">
        <v>8</v>
      </c>
      <c r="AN37" s="987"/>
      <c r="AO37" s="981" t="s">
        <v>58</v>
      </c>
      <c r="AP37" s="981"/>
      <c r="AQ37" s="981"/>
    </row>
    <row r="38" spans="1:43" x14ac:dyDescent="0.2">
      <c r="A38" s="989" t="s">
        <v>181</v>
      </c>
      <c r="B38" s="989"/>
      <c r="C38" s="989"/>
      <c r="D38" s="989"/>
      <c r="E38" s="989" t="s">
        <v>76</v>
      </c>
      <c r="F38" s="989"/>
      <c r="G38" s="989"/>
      <c r="H38" s="989"/>
      <c r="I38" s="551"/>
      <c r="J38" s="979" t="s">
        <v>104</v>
      </c>
      <c r="K38" s="980"/>
      <c r="L38" s="980"/>
      <c r="M38" s="980"/>
      <c r="N38" s="980"/>
      <c r="O38" s="980"/>
      <c r="P38" s="980"/>
      <c r="Q38" s="599">
        <v>0.10865434407532505</v>
      </c>
      <c r="R38" s="605">
        <v>1</v>
      </c>
      <c r="S38" s="981" t="s">
        <v>13</v>
      </c>
      <c r="T38" s="981"/>
      <c r="U38" s="981"/>
      <c r="W38" s="989" t="s">
        <v>61</v>
      </c>
      <c r="X38" s="989"/>
      <c r="Y38" s="989"/>
      <c r="Z38" s="989"/>
      <c r="AA38" s="989" t="s">
        <v>78</v>
      </c>
      <c r="AB38" s="989"/>
      <c r="AC38" s="989"/>
      <c r="AD38" s="989"/>
      <c r="AE38" s="551"/>
      <c r="AF38" s="979"/>
      <c r="AG38" s="980"/>
      <c r="AH38" s="980"/>
      <c r="AI38" s="980"/>
      <c r="AJ38" s="980"/>
      <c r="AK38" s="980"/>
      <c r="AL38" s="980"/>
      <c r="AM38" s="992">
        <v>3.171473920904333E-5</v>
      </c>
      <c r="AN38" s="987"/>
      <c r="AO38" s="981" t="s">
        <v>57</v>
      </c>
      <c r="AP38" s="981"/>
      <c r="AQ38" s="981"/>
    </row>
    <row r="39" spans="1:43" x14ac:dyDescent="0.2">
      <c r="A39" s="989" t="s">
        <v>60</v>
      </c>
      <c r="B39" s="989"/>
      <c r="C39" s="989"/>
      <c r="D39" s="989"/>
      <c r="E39" s="989" t="s">
        <v>77</v>
      </c>
      <c r="F39" s="989"/>
      <c r="G39" s="989"/>
      <c r="H39" s="989"/>
      <c r="I39" s="551"/>
      <c r="J39" s="979"/>
      <c r="K39" s="980"/>
      <c r="L39" s="980"/>
      <c r="M39" s="980"/>
      <c r="N39" s="980"/>
      <c r="O39" s="980"/>
      <c r="P39" s="980"/>
      <c r="Q39" s="994">
        <v>7</v>
      </c>
      <c r="R39" s="987"/>
      <c r="S39" s="981" t="s">
        <v>58</v>
      </c>
      <c r="T39" s="981"/>
      <c r="U39" s="981"/>
      <c r="W39" s="989" t="s">
        <v>11</v>
      </c>
      <c r="X39" s="989"/>
      <c r="Y39" s="989"/>
      <c r="Z39" s="989"/>
      <c r="AA39" s="989" t="s">
        <v>79</v>
      </c>
      <c r="AB39" s="989"/>
      <c r="AC39" s="989"/>
      <c r="AD39" s="989"/>
      <c r="AE39" s="551"/>
      <c r="AF39" s="607"/>
      <c r="AG39" s="608"/>
      <c r="AH39" s="608"/>
      <c r="AI39" s="608"/>
      <c r="AJ39" s="608"/>
      <c r="AK39" s="608"/>
      <c r="AL39" s="608"/>
      <c r="AM39" s="594"/>
      <c r="AN39" s="593"/>
      <c r="AO39" s="595"/>
      <c r="AP39" s="595"/>
      <c r="AQ39" s="595"/>
    </row>
    <row r="40" spans="1:43" ht="14.5" customHeight="1" x14ac:dyDescent="0.2">
      <c r="A40" s="989" t="s">
        <v>61</v>
      </c>
      <c r="B40" s="989"/>
      <c r="C40" s="989"/>
      <c r="D40" s="989"/>
      <c r="E40" s="989" t="s">
        <v>78</v>
      </c>
      <c r="F40" s="989"/>
      <c r="G40" s="989"/>
      <c r="H40" s="989"/>
      <c r="I40" s="551"/>
      <c r="J40" s="979"/>
      <c r="K40" s="980"/>
      <c r="L40" s="980"/>
      <c r="M40" s="980"/>
      <c r="N40" s="980"/>
      <c r="O40" s="980"/>
      <c r="P40" s="980"/>
      <c r="Q40" s="992">
        <v>2.9954127918507822E-5</v>
      </c>
      <c r="R40" s="987"/>
      <c r="S40" s="981" t="s">
        <v>57</v>
      </c>
      <c r="T40" s="981"/>
      <c r="U40" s="981"/>
      <c r="W40" s="989" t="s">
        <v>182</v>
      </c>
      <c r="X40" s="989"/>
      <c r="Y40" s="989"/>
      <c r="Z40" s="989"/>
      <c r="AA40" s="989" t="s">
        <v>80</v>
      </c>
      <c r="AB40" s="989"/>
      <c r="AC40" s="989"/>
      <c r="AD40" s="989"/>
      <c r="AE40" s="551"/>
      <c r="AF40" s="985" t="s">
        <v>192</v>
      </c>
      <c r="AG40" s="985"/>
      <c r="AH40" s="988">
        <v>295.92684087082608</v>
      </c>
      <c r="AI40" s="599">
        <v>9.6004281260270847</v>
      </c>
      <c r="AJ40" s="986">
        <v>5.5893547416852458</v>
      </c>
      <c r="AK40" s="598">
        <v>0.33229530956462805</v>
      </c>
      <c r="AL40" s="988">
        <v>2.7861203139059891</v>
      </c>
      <c r="AM40" s="599">
        <v>0.16596559899598778</v>
      </c>
      <c r="AN40" s="600">
        <v>5.697301815833776</v>
      </c>
      <c r="AO40" s="601">
        <v>59.359286774621772</v>
      </c>
      <c r="AP40" s="987"/>
      <c r="AQ40" s="989"/>
    </row>
    <row r="41" spans="1:43" x14ac:dyDescent="0.2">
      <c r="A41" s="989" t="s">
        <v>11</v>
      </c>
      <c r="B41" s="989"/>
      <c r="C41" s="989"/>
      <c r="D41" s="989"/>
      <c r="E41" s="989" t="s">
        <v>79</v>
      </c>
      <c r="F41" s="989"/>
      <c r="G41" s="989"/>
      <c r="H41" s="989"/>
      <c r="I41" s="551"/>
      <c r="J41" s="607"/>
      <c r="K41" s="608"/>
      <c r="L41" s="608"/>
      <c r="M41" s="608"/>
      <c r="N41" s="608"/>
      <c r="O41" s="608"/>
      <c r="P41" s="608"/>
      <c r="Q41" s="594"/>
      <c r="R41" s="593"/>
      <c r="S41" s="595"/>
      <c r="T41" s="595"/>
      <c r="U41" s="595"/>
      <c r="W41" s="989" t="s">
        <v>184</v>
      </c>
      <c r="X41" s="989"/>
      <c r="Y41" s="989"/>
      <c r="Z41" s="989"/>
      <c r="AA41" s="989" t="s">
        <v>62</v>
      </c>
      <c r="AB41" s="989"/>
      <c r="AC41" s="989"/>
      <c r="AD41" s="989"/>
      <c r="AE41" s="551"/>
      <c r="AF41" s="985"/>
      <c r="AG41" s="985"/>
      <c r="AH41" s="987"/>
      <c r="AI41" s="602">
        <v>3.2441897118138503E-2</v>
      </c>
      <c r="AJ41" s="987"/>
      <c r="AK41" s="602">
        <v>5.9451461737860228E-2</v>
      </c>
      <c r="AL41" s="987"/>
      <c r="AM41" s="602">
        <v>5.9568712150593756E-2</v>
      </c>
      <c r="AN41" s="603">
        <v>6.7663909293260653E-4</v>
      </c>
      <c r="AO41" s="604">
        <v>5</v>
      </c>
      <c r="AP41" s="983"/>
      <c r="AQ41" s="983"/>
    </row>
    <row r="42" spans="1:43" ht="14.5" customHeight="1" x14ac:dyDescent="0.2">
      <c r="A42" s="989" t="s">
        <v>182</v>
      </c>
      <c r="B42" s="989"/>
      <c r="C42" s="989"/>
      <c r="D42" s="989"/>
      <c r="E42" s="989" t="s">
        <v>80</v>
      </c>
      <c r="F42" s="989"/>
      <c r="G42" s="989"/>
      <c r="H42" s="989"/>
      <c r="I42" s="551"/>
      <c r="J42" s="985" t="s">
        <v>83</v>
      </c>
      <c r="K42" s="985"/>
      <c r="L42" s="988">
        <v>296.98915562757537</v>
      </c>
      <c r="M42" s="599">
        <v>4.2315466302209588</v>
      </c>
      <c r="N42" s="986">
        <v>5.5880755863916338</v>
      </c>
      <c r="O42" s="598">
        <v>0.21810560328894901</v>
      </c>
      <c r="P42" s="988">
        <v>2.7854831795238288</v>
      </c>
      <c r="Q42" s="599">
        <v>0.10932435106009517</v>
      </c>
      <c r="R42" s="600">
        <v>1.0023067088149984</v>
      </c>
      <c r="S42" s="601">
        <v>94.026194855522419</v>
      </c>
      <c r="T42" s="987"/>
      <c r="U42" s="989"/>
      <c r="W42" s="989" t="s">
        <v>185</v>
      </c>
      <c r="X42" s="989"/>
      <c r="Y42" s="989"/>
      <c r="Z42" s="989"/>
      <c r="AA42" s="989" t="s">
        <v>62</v>
      </c>
      <c r="AB42" s="989"/>
      <c r="AC42" s="989"/>
      <c r="AD42" s="989"/>
      <c r="AE42" s="551"/>
      <c r="AF42" s="979" t="s">
        <v>103</v>
      </c>
      <c r="AG42" s="980"/>
      <c r="AH42" s="980"/>
      <c r="AI42" s="980"/>
      <c r="AJ42" s="980"/>
      <c r="AK42" s="980"/>
      <c r="AL42" s="980"/>
      <c r="AM42" s="599">
        <v>0.17591430168626118</v>
      </c>
      <c r="AN42" s="600">
        <v>2.6329931618554521</v>
      </c>
      <c r="AO42" s="981" t="s">
        <v>15</v>
      </c>
      <c r="AP42" s="981"/>
      <c r="AQ42" s="981"/>
    </row>
    <row r="43" spans="1:43" ht="14.5" customHeight="1" x14ac:dyDescent="0.2">
      <c r="A43" s="989" t="s">
        <v>184</v>
      </c>
      <c r="B43" s="989"/>
      <c r="C43" s="989"/>
      <c r="D43" s="989"/>
      <c r="E43" s="989" t="s">
        <v>62</v>
      </c>
      <c r="F43" s="989"/>
      <c r="G43" s="989"/>
      <c r="H43" s="989"/>
      <c r="I43" s="551"/>
      <c r="J43" s="985"/>
      <c r="K43" s="985"/>
      <c r="L43" s="987"/>
      <c r="M43" s="602">
        <v>1.4248151994907591E-2</v>
      </c>
      <c r="N43" s="987"/>
      <c r="O43" s="602">
        <v>3.9030539211046267E-2</v>
      </c>
      <c r="P43" s="987"/>
      <c r="Q43" s="602">
        <v>3.9247894894408906E-2</v>
      </c>
      <c r="R43" s="603">
        <v>0.42164147306529304</v>
      </c>
      <c r="S43" s="604">
        <v>8</v>
      </c>
      <c r="T43" s="983"/>
      <c r="U43" s="983"/>
      <c r="W43" s="989" t="s">
        <v>62</v>
      </c>
      <c r="X43" s="989"/>
      <c r="Y43" s="989"/>
      <c r="Z43" s="989"/>
      <c r="AA43" s="989" t="s">
        <v>62</v>
      </c>
      <c r="AB43" s="989"/>
      <c r="AC43" s="989"/>
      <c r="AD43" s="989"/>
      <c r="AE43" s="551"/>
      <c r="AF43" s="979" t="s">
        <v>104</v>
      </c>
      <c r="AG43" s="980"/>
      <c r="AH43" s="980"/>
      <c r="AI43" s="980"/>
      <c r="AJ43" s="980"/>
      <c r="AK43" s="980"/>
      <c r="AL43" s="980"/>
      <c r="AM43" s="599">
        <v>0.16551292171676157</v>
      </c>
      <c r="AN43" s="605">
        <v>2.3869021378836996</v>
      </c>
      <c r="AO43" s="981" t="s">
        <v>13</v>
      </c>
      <c r="AP43" s="981"/>
      <c r="AQ43" s="981"/>
    </row>
    <row r="44" spans="1:43" x14ac:dyDescent="0.2">
      <c r="A44" s="989" t="s">
        <v>185</v>
      </c>
      <c r="B44" s="989"/>
      <c r="C44" s="989"/>
      <c r="D44" s="989"/>
      <c r="E44" s="989" t="s">
        <v>62</v>
      </c>
      <c r="F44" s="989"/>
      <c r="G44" s="989"/>
      <c r="H44" s="989"/>
      <c r="I44" s="551"/>
      <c r="J44" s="979" t="s">
        <v>103</v>
      </c>
      <c r="K44" s="980"/>
      <c r="L44" s="980"/>
      <c r="M44" s="980"/>
      <c r="N44" s="980"/>
      <c r="O44" s="980"/>
      <c r="P44" s="980"/>
      <c r="Q44" s="599">
        <v>0.12390125387551476</v>
      </c>
      <c r="R44" s="600">
        <v>2.1547005383792515</v>
      </c>
      <c r="S44" s="981" t="s">
        <v>15</v>
      </c>
      <c r="T44" s="981"/>
      <c r="U44" s="981"/>
      <c r="W44" s="989" t="s">
        <v>62</v>
      </c>
      <c r="X44" s="989"/>
      <c r="Y44" s="989"/>
      <c r="Z44" s="989"/>
      <c r="AA44" s="989" t="s">
        <v>62</v>
      </c>
      <c r="AB44" s="989"/>
      <c r="AC44" s="989"/>
      <c r="AD44" s="989"/>
      <c r="AE44" s="551"/>
      <c r="AF44" s="979"/>
      <c r="AG44" s="980"/>
      <c r="AH44" s="980"/>
      <c r="AI44" s="980"/>
      <c r="AJ44" s="980"/>
      <c r="AK44" s="980"/>
      <c r="AL44" s="980"/>
      <c r="AM44" s="994">
        <v>4</v>
      </c>
      <c r="AN44" s="987"/>
      <c r="AO44" s="981" t="s">
        <v>58</v>
      </c>
      <c r="AP44" s="981"/>
      <c r="AQ44" s="981"/>
    </row>
    <row r="45" spans="1:43" x14ac:dyDescent="0.2">
      <c r="A45" s="989" t="s">
        <v>62</v>
      </c>
      <c r="B45" s="989"/>
      <c r="C45" s="989"/>
      <c r="D45" s="989"/>
      <c r="E45" s="989" t="s">
        <v>62</v>
      </c>
      <c r="F45" s="989"/>
      <c r="G45" s="989"/>
      <c r="H45" s="989"/>
      <c r="I45" s="551"/>
      <c r="J45" s="979" t="s">
        <v>104</v>
      </c>
      <c r="K45" s="980"/>
      <c r="L45" s="980"/>
      <c r="M45" s="980"/>
      <c r="N45" s="980"/>
      <c r="O45" s="980"/>
      <c r="P45" s="980"/>
      <c r="Q45" s="599">
        <v>0.10863622558064481</v>
      </c>
      <c r="R45" s="605">
        <v>1.0011526900603116</v>
      </c>
      <c r="S45" s="981" t="s">
        <v>13</v>
      </c>
      <c r="T45" s="981"/>
      <c r="U45" s="981"/>
      <c r="W45" s="989" t="s">
        <v>62</v>
      </c>
      <c r="X45" s="989"/>
      <c r="Y45" s="989"/>
      <c r="Z45" s="989"/>
      <c r="AA45" s="989" t="s">
        <v>62</v>
      </c>
      <c r="AB45" s="989"/>
      <c r="AC45" s="989"/>
      <c r="AD45" s="989"/>
      <c r="AE45" s="551"/>
      <c r="AF45" s="979"/>
      <c r="AG45" s="980"/>
      <c r="AH45" s="980"/>
      <c r="AI45" s="980"/>
      <c r="AJ45" s="980"/>
      <c r="AK45" s="980"/>
      <c r="AL45" s="980"/>
      <c r="AM45" s="992">
        <v>6.1363967184036028E-5</v>
      </c>
      <c r="AN45" s="987"/>
      <c r="AO45" s="981" t="s">
        <v>57</v>
      </c>
      <c r="AP45" s="981"/>
      <c r="AQ45" s="981"/>
    </row>
    <row r="46" spans="1:43" x14ac:dyDescent="0.2">
      <c r="A46" s="989" t="s">
        <v>62</v>
      </c>
      <c r="B46" s="989"/>
      <c r="C46" s="989"/>
      <c r="D46" s="989"/>
      <c r="E46" s="989" t="s">
        <v>62</v>
      </c>
      <c r="F46" s="989"/>
      <c r="G46" s="989"/>
      <c r="H46" s="989"/>
      <c r="I46" s="551"/>
      <c r="J46" s="979"/>
      <c r="K46" s="980"/>
      <c r="L46" s="980"/>
      <c r="M46" s="980"/>
      <c r="N46" s="980"/>
      <c r="O46" s="980"/>
      <c r="P46" s="980"/>
      <c r="Q46" s="994">
        <v>4</v>
      </c>
      <c r="R46" s="987"/>
      <c r="S46" s="981" t="s">
        <v>58</v>
      </c>
      <c r="T46" s="981"/>
      <c r="U46" s="981"/>
      <c r="W46" s="989" t="s">
        <v>62</v>
      </c>
      <c r="X46" s="989"/>
      <c r="Y46" s="989"/>
      <c r="Z46" s="989"/>
      <c r="AA46" s="989" t="s">
        <v>62</v>
      </c>
      <c r="AB46" s="989"/>
      <c r="AC46" s="989"/>
      <c r="AD46" s="989"/>
      <c r="AE46" s="551"/>
      <c r="AF46" s="979"/>
      <c r="AG46" s="980"/>
      <c r="AH46" s="980"/>
      <c r="AI46" s="980"/>
      <c r="AJ46" s="980"/>
      <c r="AK46" s="980"/>
      <c r="AL46" s="980"/>
      <c r="AM46" s="993">
        <v>0.26948433249061937</v>
      </c>
      <c r="AN46" s="987"/>
      <c r="AO46" s="981" t="s">
        <v>59</v>
      </c>
      <c r="AP46" s="981"/>
      <c r="AQ46" s="981"/>
    </row>
    <row r="47" spans="1:43" x14ac:dyDescent="0.2">
      <c r="A47" s="989" t="s">
        <v>62</v>
      </c>
      <c r="B47" s="989"/>
      <c r="C47" s="989"/>
      <c r="D47" s="989"/>
      <c r="E47" s="989" t="s">
        <v>62</v>
      </c>
      <c r="F47" s="989"/>
      <c r="G47" s="989"/>
      <c r="H47" s="989"/>
      <c r="I47" s="551"/>
      <c r="J47" s="979"/>
      <c r="K47" s="980"/>
      <c r="L47" s="980"/>
      <c r="M47" s="980"/>
      <c r="N47" s="980"/>
      <c r="O47" s="980"/>
      <c r="P47" s="980"/>
      <c r="Q47" s="992">
        <v>6.4545304219620903E-5</v>
      </c>
      <c r="R47" s="987"/>
      <c r="S47" s="981" t="s">
        <v>57</v>
      </c>
      <c r="T47" s="981"/>
      <c r="U47" s="981"/>
      <c r="W47" s="989" t="s">
        <v>62</v>
      </c>
      <c r="X47" s="989"/>
      <c r="Y47" s="989"/>
      <c r="Z47" s="989"/>
      <c r="AA47" s="989" t="s">
        <v>62</v>
      </c>
      <c r="AB47" s="989"/>
      <c r="AC47" s="989"/>
      <c r="AD47" s="989"/>
      <c r="AE47" s="551"/>
      <c r="AF47" s="979"/>
      <c r="AG47" s="980"/>
      <c r="AH47" s="980"/>
      <c r="AI47" s="980"/>
      <c r="AJ47" s="980"/>
      <c r="AK47" s="980"/>
      <c r="AL47" s="980"/>
      <c r="AM47" s="989"/>
      <c r="AN47" s="987"/>
      <c r="AO47" s="981"/>
      <c r="AP47" s="981"/>
      <c r="AQ47" s="981"/>
    </row>
    <row r="48" spans="1:43" ht="16" thickBot="1" x14ac:dyDescent="0.25">
      <c r="A48" s="989" t="s">
        <v>62</v>
      </c>
      <c r="B48" s="989"/>
      <c r="C48" s="989"/>
      <c r="D48" s="989"/>
      <c r="E48" s="989" t="s">
        <v>62</v>
      </c>
      <c r="F48" s="989"/>
      <c r="G48" s="989"/>
      <c r="H48" s="989"/>
      <c r="I48" s="551"/>
      <c r="J48" s="979"/>
      <c r="K48" s="980"/>
      <c r="L48" s="980"/>
      <c r="M48" s="980"/>
      <c r="N48" s="980"/>
      <c r="O48" s="980"/>
      <c r="P48" s="980"/>
      <c r="Q48" s="993">
        <v>0.23180979708767388</v>
      </c>
      <c r="R48" s="987"/>
      <c r="S48" s="981" t="s">
        <v>59</v>
      </c>
      <c r="T48" s="981"/>
      <c r="U48" s="981"/>
      <c r="W48" s="583"/>
      <c r="X48" s="583"/>
      <c r="Y48" s="583"/>
      <c r="Z48" s="609"/>
      <c r="AA48" s="583"/>
      <c r="AB48" s="583"/>
      <c r="AC48" s="583"/>
      <c r="AD48" s="609"/>
      <c r="AE48" s="551"/>
      <c r="AF48" s="583"/>
      <c r="AG48" s="583"/>
      <c r="AH48" s="583"/>
      <c r="AI48" s="583"/>
      <c r="AJ48" s="583"/>
      <c r="AK48" s="583"/>
      <c r="AL48" s="584"/>
      <c r="AM48" s="585"/>
      <c r="AN48" s="585"/>
      <c r="AO48" s="583"/>
      <c r="AP48" s="583"/>
      <c r="AQ48" s="583"/>
    </row>
    <row r="49" spans="1:43" x14ac:dyDescent="0.2">
      <c r="A49" s="989" t="s">
        <v>62</v>
      </c>
      <c r="B49" s="989"/>
      <c r="C49" s="989"/>
      <c r="D49" s="989"/>
      <c r="E49" s="989" t="s">
        <v>62</v>
      </c>
      <c r="F49" s="989"/>
      <c r="G49" s="989"/>
      <c r="H49" s="989"/>
      <c r="I49" s="551"/>
      <c r="J49" s="979"/>
      <c r="K49" s="980"/>
      <c r="L49" s="980"/>
      <c r="M49" s="980"/>
      <c r="N49" s="980"/>
      <c r="O49" s="980"/>
      <c r="P49" s="980"/>
      <c r="Q49" s="989"/>
      <c r="R49" s="987"/>
      <c r="S49" s="981"/>
      <c r="T49" s="981"/>
      <c r="U49" s="981"/>
      <c r="W49" s="551"/>
      <c r="X49" s="551"/>
      <c r="Y49" s="551"/>
      <c r="Z49" s="596"/>
      <c r="AA49" s="551"/>
      <c r="AB49" s="551"/>
      <c r="AC49" s="551"/>
      <c r="AD49" s="596"/>
      <c r="AE49" s="551"/>
      <c r="AF49" s="596"/>
      <c r="AG49" s="551"/>
      <c r="AH49" s="551"/>
      <c r="AI49" s="551"/>
      <c r="AJ49" s="551"/>
      <c r="AK49" s="551"/>
      <c r="AL49" s="552"/>
      <c r="AM49" s="553"/>
      <c r="AN49" s="551"/>
      <c r="AO49" s="551"/>
      <c r="AP49" s="551"/>
      <c r="AQ49" s="551"/>
    </row>
    <row r="50" spans="1:43" ht="16" thickBot="1" x14ac:dyDescent="0.25">
      <c r="A50" s="583"/>
      <c r="B50" s="583"/>
      <c r="C50" s="583"/>
      <c r="D50" s="609"/>
      <c r="E50" s="583"/>
      <c r="F50" s="583"/>
      <c r="G50" s="583"/>
      <c r="H50" s="609"/>
      <c r="I50" s="551"/>
      <c r="J50" s="583"/>
      <c r="K50" s="583"/>
      <c r="L50" s="583"/>
      <c r="M50" s="583"/>
      <c r="N50" s="583"/>
      <c r="O50" s="583"/>
      <c r="P50" s="584"/>
      <c r="Q50" s="585"/>
      <c r="R50" s="585"/>
      <c r="S50" s="583"/>
      <c r="T50" s="583"/>
      <c r="U50" s="583"/>
      <c r="W50" s="551"/>
      <c r="X50" s="551"/>
      <c r="Y50" s="551"/>
      <c r="Z50" s="596"/>
      <c r="AA50" s="596"/>
      <c r="AB50" s="596"/>
      <c r="AC50" s="596"/>
      <c r="AD50" s="596"/>
      <c r="AE50" s="551"/>
      <c r="AF50" s="596"/>
      <c r="AG50" s="551"/>
      <c r="AH50" s="551"/>
      <c r="AI50" s="551"/>
      <c r="AJ50" s="551"/>
      <c r="AK50" s="551"/>
      <c r="AL50" s="552"/>
      <c r="AM50" s="553"/>
      <c r="AN50" s="551"/>
      <c r="AO50" s="551"/>
      <c r="AP50" s="551"/>
      <c r="AQ50" s="551"/>
    </row>
    <row r="51" spans="1:43" ht="16" thickBot="1" x14ac:dyDescent="0.25">
      <c r="A51" s="551"/>
      <c r="B51" s="551"/>
      <c r="C51" s="551"/>
      <c r="D51" s="596"/>
      <c r="E51" s="551"/>
      <c r="F51" s="551"/>
      <c r="G51" s="551"/>
      <c r="H51" s="596"/>
      <c r="I51" s="551"/>
      <c r="J51" s="596"/>
      <c r="K51" s="551"/>
      <c r="L51" s="551"/>
      <c r="M51" s="551"/>
      <c r="N51" s="551"/>
      <c r="O51" s="551"/>
      <c r="P51" s="552"/>
      <c r="Q51" s="553"/>
      <c r="R51" s="551"/>
      <c r="S51" s="551"/>
      <c r="T51" s="551"/>
      <c r="U51" s="551"/>
    </row>
    <row r="52" spans="1:43" x14ac:dyDescent="0.2">
      <c r="A52" s="962" t="s">
        <v>51</v>
      </c>
      <c r="B52" s="963"/>
      <c r="C52" s="965"/>
      <c r="D52" s="967" t="s">
        <v>0</v>
      </c>
      <c r="E52" s="976" t="s">
        <v>5</v>
      </c>
      <c r="F52" s="967" t="s">
        <v>1</v>
      </c>
      <c r="G52" s="976" t="s">
        <v>5</v>
      </c>
      <c r="H52" s="967" t="s">
        <v>2</v>
      </c>
      <c r="I52" s="976" t="s">
        <v>5</v>
      </c>
      <c r="J52" s="967" t="s">
        <v>3</v>
      </c>
      <c r="K52" s="976" t="s">
        <v>5</v>
      </c>
      <c r="L52" s="967" t="s">
        <v>4</v>
      </c>
      <c r="M52" s="976" t="s">
        <v>5</v>
      </c>
      <c r="N52" s="971" t="s">
        <v>49</v>
      </c>
      <c r="O52" s="968" t="s">
        <v>44</v>
      </c>
      <c r="P52" s="547" t="s">
        <v>85</v>
      </c>
      <c r="Q52" s="548" t="s">
        <v>44</v>
      </c>
      <c r="R52" s="549" t="s">
        <v>48</v>
      </c>
      <c r="S52" s="549" t="s">
        <v>47</v>
      </c>
      <c r="T52" s="971" t="s">
        <v>9</v>
      </c>
      <c r="U52" s="968" t="s">
        <v>44</v>
      </c>
    </row>
    <row r="53" spans="1:43" ht="16" thickBot="1" x14ac:dyDescent="0.25">
      <c r="A53" s="964"/>
      <c r="B53" s="964"/>
      <c r="C53" s="966"/>
      <c r="D53" s="966"/>
      <c r="E53" s="966"/>
      <c r="F53" s="966"/>
      <c r="G53" s="966"/>
      <c r="H53" s="966"/>
      <c r="I53" s="966"/>
      <c r="J53" s="966"/>
      <c r="K53" s="966"/>
      <c r="L53" s="966"/>
      <c r="M53" s="966"/>
      <c r="N53" s="977"/>
      <c r="O53" s="978"/>
      <c r="P53" s="969" t="s">
        <v>86</v>
      </c>
      <c r="Q53" s="969"/>
      <c r="R53" s="550" t="s">
        <v>45</v>
      </c>
      <c r="S53" s="550" t="s">
        <v>45</v>
      </c>
      <c r="T53" s="966"/>
      <c r="U53" s="966"/>
    </row>
    <row r="54" spans="1:43" x14ac:dyDescent="0.2">
      <c r="A54" s="551"/>
      <c r="B54" s="551"/>
      <c r="C54" s="551"/>
      <c r="D54" s="551"/>
      <c r="E54" s="551"/>
      <c r="F54" s="551"/>
      <c r="G54" s="551"/>
      <c r="H54" s="551"/>
      <c r="I54" s="551"/>
      <c r="J54" s="551"/>
      <c r="K54" s="551"/>
      <c r="L54" s="551"/>
      <c r="M54" s="551"/>
      <c r="N54" s="551"/>
      <c r="O54" s="551"/>
      <c r="P54" s="552"/>
      <c r="Q54" s="553"/>
      <c r="R54" s="551"/>
      <c r="S54" s="551"/>
      <c r="T54" s="551"/>
      <c r="U54" s="551"/>
    </row>
    <row r="55" spans="1:43" x14ac:dyDescent="0.2">
      <c r="A55" s="554" t="s">
        <v>425</v>
      </c>
      <c r="B55" s="555">
        <v>5</v>
      </c>
      <c r="C55" s="556"/>
      <c r="D55" s="557">
        <v>3.6598199396575435E-3</v>
      </c>
      <c r="E55" s="558">
        <v>19.246738879153572</v>
      </c>
      <c r="F55" s="610">
        <v>6.1062158934471825E-3</v>
      </c>
      <c r="G55" s="558">
        <v>201.7254715140779</v>
      </c>
      <c r="H55" s="557">
        <v>1.0588876438532395E-3</v>
      </c>
      <c r="I55" s="558">
        <v>33.194012758895646</v>
      </c>
      <c r="J55" s="610">
        <v>1.3671103430931082E-4</v>
      </c>
      <c r="K55" s="558">
        <v>263.90737010934458</v>
      </c>
      <c r="L55" s="560">
        <v>0.72718609999999995</v>
      </c>
      <c r="M55" s="558">
        <v>39.123830850251601</v>
      </c>
      <c r="N55" s="561">
        <v>-2752.4248176553665</v>
      </c>
      <c r="O55" s="562">
        <v>15903.849592838564</v>
      </c>
      <c r="P55" s="563">
        <v>-2538.5607970482724</v>
      </c>
      <c r="Q55" s="564">
        <v>31755.014133318586</v>
      </c>
      <c r="R55" s="565">
        <v>-50.190150756158943</v>
      </c>
      <c r="S55" s="565">
        <v>1.0793399267707525E-4</v>
      </c>
      <c r="T55" s="566">
        <v>9.3378072329194789E-3</v>
      </c>
      <c r="U55" s="567">
        <v>6.3266835228950283E-2</v>
      </c>
    </row>
    <row r="56" spans="1:43" x14ac:dyDescent="0.2">
      <c r="A56" s="554" t="s">
        <v>426</v>
      </c>
      <c r="B56" s="555">
        <v>7.5</v>
      </c>
      <c r="C56" s="556"/>
      <c r="D56" s="557">
        <v>0.14072472214664328</v>
      </c>
      <c r="E56" s="558">
        <v>0.75512290522508041</v>
      </c>
      <c r="F56" s="610">
        <v>4.3188629393053034E-2</v>
      </c>
      <c r="G56" s="558">
        <v>23.274710650768245</v>
      </c>
      <c r="H56" s="557">
        <v>2.8069315640675691E-2</v>
      </c>
      <c r="I56" s="558">
        <v>1.4859308785147047</v>
      </c>
      <c r="J56" s="610">
        <v>6.4946283691479326E-2</v>
      </c>
      <c r="K56" s="558">
        <v>0.99715151935080171</v>
      </c>
      <c r="L56" s="560">
        <v>41.944260700000001</v>
      </c>
      <c r="M56" s="558">
        <v>0.68059865373953077</v>
      </c>
      <c r="N56" s="561">
        <v>-1.0335692457956667</v>
      </c>
      <c r="O56" s="562">
        <v>13.217524672797422</v>
      </c>
      <c r="P56" s="563">
        <v>-0.51566722605006154</v>
      </c>
      <c r="Q56" s="564">
        <v>6.5954018378041575</v>
      </c>
      <c r="R56" s="565">
        <v>-0.15996572275432555</v>
      </c>
      <c r="S56" s="565">
        <v>5.2840818610771244E-2</v>
      </c>
      <c r="T56" s="566">
        <v>0.64633687204637558</v>
      </c>
      <c r="U56" s="567">
        <v>0.30114234366164155</v>
      </c>
    </row>
    <row r="57" spans="1:43" x14ac:dyDescent="0.2">
      <c r="A57" s="554" t="s">
        <v>427</v>
      </c>
      <c r="B57" s="555">
        <v>10</v>
      </c>
      <c r="C57" s="556"/>
      <c r="D57" s="557">
        <v>0.72730670547683962</v>
      </c>
      <c r="E57" s="558">
        <v>0.42097280144305876</v>
      </c>
      <c r="F57" s="610">
        <v>0.80277856643931245</v>
      </c>
      <c r="G57" s="558">
        <v>1.8468609561941411</v>
      </c>
      <c r="H57" s="557">
        <v>0.16287454597868875</v>
      </c>
      <c r="I57" s="558">
        <v>0.53794978962675311</v>
      </c>
      <c r="J57" s="610">
        <v>1.5203899390735718</v>
      </c>
      <c r="K57" s="558">
        <v>0.1159620107529792</v>
      </c>
      <c r="L57" s="560">
        <v>219.07057990000001</v>
      </c>
      <c r="M57" s="558">
        <v>0.13428219319119308</v>
      </c>
      <c r="N57" s="561">
        <v>1.3083651800387761</v>
      </c>
      <c r="O57" s="568">
        <v>1.2981194571808179</v>
      </c>
      <c r="P57" s="563">
        <v>0.65255982379421329</v>
      </c>
      <c r="Q57" s="569">
        <v>0.6473342675715319</v>
      </c>
      <c r="R57" s="565">
        <v>0.90770672485983939</v>
      </c>
      <c r="S57" s="565">
        <v>1.2371155676648842</v>
      </c>
      <c r="T57" s="566">
        <v>0.81409168733916271</v>
      </c>
      <c r="U57" s="567">
        <v>3.0129543733824204E-2</v>
      </c>
    </row>
    <row r="58" spans="1:43" x14ac:dyDescent="0.2">
      <c r="A58" s="570" t="s">
        <v>428</v>
      </c>
      <c r="B58" s="571">
        <v>15</v>
      </c>
      <c r="C58" s="556">
        <v>4</v>
      </c>
      <c r="D58" s="572">
        <v>0.95130152119590483</v>
      </c>
      <c r="E58" s="573">
        <v>0.44077730870217668</v>
      </c>
      <c r="F58" s="611">
        <v>9.3636104551729762</v>
      </c>
      <c r="G58" s="573">
        <v>0.6181325160825254</v>
      </c>
      <c r="H58" s="572">
        <v>0.32956046442282516</v>
      </c>
      <c r="I58" s="573">
        <v>0.31044945485849529</v>
      </c>
      <c r="J58" s="611">
        <v>12.163616429837186</v>
      </c>
      <c r="K58" s="573">
        <v>0.10651677189190711</v>
      </c>
      <c r="L58" s="575">
        <v>347.93339180000004</v>
      </c>
      <c r="M58" s="573">
        <v>9.1337187157376501E-2</v>
      </c>
      <c r="N58" s="576">
        <v>5.3170214339100372</v>
      </c>
      <c r="O58" s="577">
        <v>0.21823653990924863</v>
      </c>
      <c r="P58" s="578">
        <v>2.6504688301590118</v>
      </c>
      <c r="Q58" s="579">
        <v>0.10870946246898092</v>
      </c>
      <c r="R58" s="580">
        <v>18.578470612039293</v>
      </c>
      <c r="S58" s="580">
        <v>9.8957177192642369</v>
      </c>
      <c r="T58" s="581">
        <v>0.55829376442206935</v>
      </c>
      <c r="U58" s="582">
        <v>7.003822125855149E-3</v>
      </c>
    </row>
    <row r="59" spans="1:43" x14ac:dyDescent="0.2">
      <c r="A59" s="570" t="s">
        <v>429</v>
      </c>
      <c r="B59" s="571">
        <v>18</v>
      </c>
      <c r="C59" s="556">
        <v>4</v>
      </c>
      <c r="D59" s="572">
        <v>0.31763076353779501</v>
      </c>
      <c r="E59" s="573">
        <v>0.60140209806828238</v>
      </c>
      <c r="F59" s="611">
        <v>7.4208856577266973</v>
      </c>
      <c r="G59" s="573">
        <v>0.72487532411352562</v>
      </c>
      <c r="H59" s="572">
        <v>0.15830274807895831</v>
      </c>
      <c r="I59" s="573">
        <v>0.48534317433716168</v>
      </c>
      <c r="J59" s="611">
        <v>8.1837444737400435</v>
      </c>
      <c r="K59" s="573">
        <v>0.10888173175723213</v>
      </c>
      <c r="L59" s="575">
        <v>139.95859369999999</v>
      </c>
      <c r="M59" s="573">
        <v>0.20646401679187532</v>
      </c>
      <c r="N59" s="576">
        <v>5.5882171501337785</v>
      </c>
      <c r="O59" s="577">
        <v>0.15864442971956372</v>
      </c>
      <c r="P59" s="578">
        <v>2.7855536910103695</v>
      </c>
      <c r="Q59" s="579">
        <v>7.9019205056152633E-2</v>
      </c>
      <c r="R59" s="580">
        <v>32.655824144058265</v>
      </c>
      <c r="S59" s="580">
        <v>6.6572763241461237</v>
      </c>
      <c r="T59" s="581">
        <v>0.47391413313934272</v>
      </c>
      <c r="U59" s="582">
        <v>6.9477444974382378E-3</v>
      </c>
    </row>
    <row r="60" spans="1:43" x14ac:dyDescent="0.2">
      <c r="A60" s="570" t="s">
        <v>430</v>
      </c>
      <c r="B60" s="571">
        <v>21</v>
      </c>
      <c r="C60" s="556">
        <v>4</v>
      </c>
      <c r="D60" s="572">
        <v>0.26377970435945652</v>
      </c>
      <c r="E60" s="573">
        <v>0.54145969888434842</v>
      </c>
      <c r="F60" s="611">
        <v>8.2692903896688392</v>
      </c>
      <c r="G60" s="573">
        <v>0.70607770647292567</v>
      </c>
      <c r="H60" s="572">
        <v>0.1399300375102237</v>
      </c>
      <c r="I60" s="573">
        <v>0.46651975766878828</v>
      </c>
      <c r="J60" s="611">
        <v>7.6778707768708587</v>
      </c>
      <c r="K60" s="573">
        <v>0.1068422703541124</v>
      </c>
      <c r="L60" s="575">
        <v>120.22898479999999</v>
      </c>
      <c r="M60" s="573">
        <v>0.23899480918758173</v>
      </c>
      <c r="N60" s="576">
        <v>5.4898885328714622</v>
      </c>
      <c r="O60" s="577">
        <v>0.13621882123543849</v>
      </c>
      <c r="P60" s="578">
        <v>2.7365765341072561</v>
      </c>
      <c r="Q60" s="579">
        <v>6.7851049155529239E-2</v>
      </c>
      <c r="R60" s="580">
        <v>35.033234539213773</v>
      </c>
      <c r="S60" s="580">
        <v>6.2450443763542776</v>
      </c>
      <c r="T60" s="581">
        <v>0.39895701186528554</v>
      </c>
      <c r="U60" s="582">
        <v>5.6981229114031707E-3</v>
      </c>
    </row>
    <row r="61" spans="1:43" x14ac:dyDescent="0.2">
      <c r="A61" s="570" t="s">
        <v>431</v>
      </c>
      <c r="B61" s="571">
        <v>25</v>
      </c>
      <c r="C61" s="556">
        <v>4</v>
      </c>
      <c r="D61" s="572">
        <v>0.27475360981593794</v>
      </c>
      <c r="E61" s="573">
        <v>0.63475551055543056</v>
      </c>
      <c r="F61" s="611">
        <v>7.2246378035000003</v>
      </c>
      <c r="G61" s="573">
        <v>0.65677807577977698</v>
      </c>
      <c r="H61" s="572">
        <v>0.1207373095576187</v>
      </c>
      <c r="I61" s="573">
        <v>0.53614408528370761</v>
      </c>
      <c r="J61" s="611">
        <v>5.6941115414996304</v>
      </c>
      <c r="K61" s="573">
        <v>0.11877572721859408</v>
      </c>
      <c r="L61" s="575">
        <v>112.9307424</v>
      </c>
      <c r="M61" s="573">
        <v>0.25484628391977748</v>
      </c>
      <c r="N61" s="576">
        <v>5.5305878128707615</v>
      </c>
      <c r="O61" s="577">
        <v>0.21167089125830763</v>
      </c>
      <c r="P61" s="578">
        <v>2.7568488689430071</v>
      </c>
      <c r="Q61" s="579">
        <v>0.10543280911363359</v>
      </c>
      <c r="R61" s="580">
        <v>27.862114874598557</v>
      </c>
      <c r="S61" s="580">
        <v>4.6308915250005658</v>
      </c>
      <c r="T61" s="581">
        <v>0.33861589901790379</v>
      </c>
      <c r="U61" s="582">
        <v>4.5201850137773468E-3</v>
      </c>
    </row>
    <row r="62" spans="1:43" x14ac:dyDescent="0.2">
      <c r="A62" s="570" t="s">
        <v>432</v>
      </c>
      <c r="B62" s="571">
        <v>30</v>
      </c>
      <c r="C62" s="556">
        <v>4</v>
      </c>
      <c r="D62" s="572">
        <v>0.36731493997523368</v>
      </c>
      <c r="E62" s="573">
        <v>0.56062960854099986</v>
      </c>
      <c r="F62" s="611">
        <v>7.3672788753839047</v>
      </c>
      <c r="G62" s="573">
        <v>0.73400085874271137</v>
      </c>
      <c r="H62" s="572">
        <v>0.12709927776081326</v>
      </c>
      <c r="I62" s="573">
        <v>0.45181032608313521</v>
      </c>
      <c r="J62" s="611">
        <v>4.5211177572278176</v>
      </c>
      <c r="K62" s="573">
        <v>0.12118642532563684</v>
      </c>
      <c r="L62" s="575">
        <v>134.74211889999998</v>
      </c>
      <c r="M62" s="573">
        <v>0.21468774122679454</v>
      </c>
      <c r="N62" s="576">
        <v>5.6804214538338442</v>
      </c>
      <c r="O62" s="577">
        <v>0.30539336802693967</v>
      </c>
      <c r="P62" s="578">
        <v>2.8314791570837001</v>
      </c>
      <c r="Q62" s="579">
        <v>0.15210956803072131</v>
      </c>
      <c r="R62" s="580">
        <v>19.039102226039315</v>
      </c>
      <c r="S62" s="580">
        <v>3.6760289088268667</v>
      </c>
      <c r="T62" s="581">
        <v>0.26359102887536889</v>
      </c>
      <c r="U62" s="582">
        <v>3.9220243721207323E-3</v>
      </c>
    </row>
    <row r="63" spans="1:43" x14ac:dyDescent="0.2">
      <c r="A63" s="570" t="s">
        <v>433</v>
      </c>
      <c r="B63" s="571">
        <v>10</v>
      </c>
      <c r="C63" s="556">
        <v>4</v>
      </c>
      <c r="D63" s="572">
        <v>0.15999947086361288</v>
      </c>
      <c r="E63" s="573">
        <v>0.66326648619252471</v>
      </c>
      <c r="F63" s="611">
        <v>5.6096933573083021</v>
      </c>
      <c r="G63" s="573">
        <v>0.69429362644186077</v>
      </c>
      <c r="H63" s="572">
        <v>6.956711938851444E-2</v>
      </c>
      <c r="I63" s="573">
        <v>0.70857552453130901</v>
      </c>
      <c r="J63" s="611">
        <v>3.3523513282768289</v>
      </c>
      <c r="K63" s="573">
        <v>0.11286266181123153</v>
      </c>
      <c r="L63" s="575">
        <v>65.960742999999994</v>
      </c>
      <c r="M63" s="573">
        <v>0.43438406748742786</v>
      </c>
      <c r="N63" s="576">
        <v>5.563731063774922</v>
      </c>
      <c r="O63" s="577">
        <v>0.25714864878419125</v>
      </c>
      <c r="P63" s="578">
        <v>2.7733573754581395</v>
      </c>
      <c r="Q63" s="579">
        <v>0.12808402566559465</v>
      </c>
      <c r="R63" s="580">
        <v>28.24494614390235</v>
      </c>
      <c r="S63" s="580">
        <v>2.7256481934268457</v>
      </c>
      <c r="T63" s="581">
        <v>0.25667850099550998</v>
      </c>
      <c r="U63" s="582">
        <v>3.6110983700340413E-3</v>
      </c>
    </row>
    <row r="64" spans="1:43" x14ac:dyDescent="0.2">
      <c r="A64" s="570" t="s">
        <v>434</v>
      </c>
      <c r="B64" s="571">
        <v>12</v>
      </c>
      <c r="C64" s="556">
        <v>4</v>
      </c>
      <c r="D64" s="572">
        <v>0.16778325347037459</v>
      </c>
      <c r="E64" s="573">
        <v>0.78831714890459836</v>
      </c>
      <c r="F64" s="611">
        <v>5.4419732286289388</v>
      </c>
      <c r="G64" s="573">
        <v>0.82641685159452849</v>
      </c>
      <c r="H64" s="572">
        <v>5.9159631599232779E-2</v>
      </c>
      <c r="I64" s="573">
        <v>1.2115146347727284</v>
      </c>
      <c r="J64" s="611">
        <v>2.1671924062565924</v>
      </c>
      <c r="K64" s="573">
        <v>0.15125912561977631</v>
      </c>
      <c r="L64" s="575">
        <v>61.224876600000002</v>
      </c>
      <c r="M64" s="573">
        <v>0.4667889579406076</v>
      </c>
      <c r="N64" s="576">
        <v>5.3425312104834717</v>
      </c>
      <c r="O64" s="577">
        <v>0.45344702260506486</v>
      </c>
      <c r="P64" s="578">
        <v>2.6631758886277903</v>
      </c>
      <c r="Q64" s="579">
        <v>0.22587253208772337</v>
      </c>
      <c r="R64" s="580">
        <v>18.879133726001466</v>
      </c>
      <c r="S64" s="580">
        <v>1.76105350871815</v>
      </c>
      <c r="T64" s="581">
        <v>0.17095230773343734</v>
      </c>
      <c r="U64" s="582">
        <v>2.8726590704845857E-3</v>
      </c>
    </row>
    <row r="65" spans="1:21" x14ac:dyDescent="0.2">
      <c r="A65" s="570" t="s">
        <v>435</v>
      </c>
      <c r="B65" s="571">
        <v>15</v>
      </c>
      <c r="C65" s="556">
        <v>4</v>
      </c>
      <c r="D65" s="572">
        <v>9.3686139057968645E-2</v>
      </c>
      <c r="E65" s="573">
        <v>1.0290160502806962</v>
      </c>
      <c r="F65" s="611">
        <v>2.4825139792717597</v>
      </c>
      <c r="G65" s="573">
        <v>1.1518112769316626</v>
      </c>
      <c r="H65" s="572">
        <v>2.6394008066349287E-2</v>
      </c>
      <c r="I65" s="573">
        <v>1.4347380704527763</v>
      </c>
      <c r="J65" s="611">
        <v>0.7129218583249719</v>
      </c>
      <c r="K65" s="573">
        <v>0.21147664117731035</v>
      </c>
      <c r="L65" s="575">
        <v>31.846690699999996</v>
      </c>
      <c r="M65" s="573">
        <v>0.89538797885327459</v>
      </c>
      <c r="N65" s="576">
        <v>5.7234897396297919</v>
      </c>
      <c r="O65" s="577">
        <v>1.1424614628420111</v>
      </c>
      <c r="P65" s="578">
        <v>2.8529303758890494</v>
      </c>
      <c r="Q65" s="579">
        <v>0.56902769064251668</v>
      </c>
      <c r="R65" s="580">
        <v>12.78261079838787</v>
      </c>
      <c r="S65" s="580">
        <v>0.57893873249421712</v>
      </c>
      <c r="T65" s="581">
        <v>0.12319688304393492</v>
      </c>
      <c r="U65" s="582">
        <v>2.8856601649980612E-3</v>
      </c>
    </row>
    <row r="66" spans="1:21" x14ac:dyDescent="0.2">
      <c r="A66" s="554" t="s">
        <v>436</v>
      </c>
      <c r="B66" s="555">
        <v>21</v>
      </c>
      <c r="C66" s="556"/>
      <c r="D66" s="557">
        <v>0.17056285843778995</v>
      </c>
      <c r="E66" s="558">
        <v>0.69708773015055747</v>
      </c>
      <c r="F66" s="610">
        <v>3.9841235934321841</v>
      </c>
      <c r="G66" s="558">
        <v>0.7775121891250687</v>
      </c>
      <c r="H66" s="557">
        <v>4.8133312063643019E-2</v>
      </c>
      <c r="I66" s="558">
        <v>1.0764034519028192</v>
      </c>
      <c r="J66" s="610">
        <v>1.2410248081565556</v>
      </c>
      <c r="K66" s="558">
        <v>0.13375844286315519</v>
      </c>
      <c r="L66" s="560">
        <v>58.893735899999996</v>
      </c>
      <c r="M66" s="558">
        <v>0.48545180797499154</v>
      </c>
      <c r="N66" s="561">
        <v>6.6892244853212421</v>
      </c>
      <c r="O66" s="568">
        <v>0.74126438240899495</v>
      </c>
      <c r="P66" s="563">
        <v>3.3338723028018342</v>
      </c>
      <c r="Q66" s="569">
        <v>0.36910579020982731</v>
      </c>
      <c r="R66" s="565">
        <v>14.065260910826083</v>
      </c>
      <c r="S66" s="565">
        <v>1.0079773311979245</v>
      </c>
      <c r="T66" s="566">
        <v>0.13365240547718449</v>
      </c>
      <c r="U66" s="567">
        <v>2.1089965726945109E-3</v>
      </c>
    </row>
    <row r="67" spans="1:21" x14ac:dyDescent="0.2">
      <c r="A67" s="554" t="s">
        <v>439</v>
      </c>
      <c r="B67" s="555">
        <v>10</v>
      </c>
      <c r="C67" s="556"/>
      <c r="D67" s="557">
        <v>0.63592290016567887</v>
      </c>
      <c r="E67" s="558">
        <v>0.43135733072640597</v>
      </c>
      <c r="F67" s="610">
        <v>0.6961783701427755</v>
      </c>
      <c r="G67" s="558">
        <v>2.021353237374504</v>
      </c>
      <c r="H67" s="557">
        <v>0.14159599929818986</v>
      </c>
      <c r="I67" s="558">
        <v>0.64624723735024447</v>
      </c>
      <c r="J67" s="610">
        <v>1.415236996331722</v>
      </c>
      <c r="K67" s="558">
        <v>0.20228447176271111</v>
      </c>
      <c r="L67" s="560">
        <v>192.82248419999999</v>
      </c>
      <c r="M67" s="558">
        <v>0.16725557346188571</v>
      </c>
      <c r="N67" s="561">
        <v>2.1313932875404111</v>
      </c>
      <c r="O67" s="568">
        <v>1.2752293099982186</v>
      </c>
      <c r="P67" s="563">
        <v>1.0629339002141076</v>
      </c>
      <c r="Q67" s="569">
        <v>0.63577705743668544</v>
      </c>
      <c r="R67" s="565">
        <v>1.5638363073916797</v>
      </c>
      <c r="S67" s="565">
        <v>1.151582378406915</v>
      </c>
      <c r="T67" s="566">
        <v>0.87384277859615422</v>
      </c>
      <c r="U67" s="567">
        <v>3.5503471827012384E-2</v>
      </c>
    </row>
    <row r="68" spans="1:21" x14ac:dyDescent="0.2">
      <c r="A68" s="554" t="s">
        <v>440</v>
      </c>
      <c r="B68" s="555">
        <v>12</v>
      </c>
      <c r="C68" s="556"/>
      <c r="D68" s="557">
        <v>0.80442115157128458</v>
      </c>
      <c r="E68" s="558">
        <v>0.51415775982317247</v>
      </c>
      <c r="F68" s="610">
        <v>2.5258058574561448</v>
      </c>
      <c r="G68" s="558">
        <v>1.3177426587084933</v>
      </c>
      <c r="H68" s="557">
        <v>0.20784325418994659</v>
      </c>
      <c r="I68" s="558">
        <v>0.4552522458453947</v>
      </c>
      <c r="J68" s="610">
        <v>3.9436502972576997</v>
      </c>
      <c r="K68" s="558">
        <v>0.13132222112770151</v>
      </c>
      <c r="L68" s="560">
        <v>259.91383259999998</v>
      </c>
      <c r="M68" s="558">
        <v>0.13167170052635971</v>
      </c>
      <c r="N68" s="561">
        <v>5.0590043619366467</v>
      </c>
      <c r="O68" s="568">
        <v>0.66248046433042673</v>
      </c>
      <c r="P68" s="563">
        <v>2.5219391070767512</v>
      </c>
      <c r="Q68" s="569">
        <v>0.33002242720110747</v>
      </c>
      <c r="R68" s="565">
        <v>7.6726752939586413</v>
      </c>
      <c r="S68" s="565">
        <v>3.208638553512305</v>
      </c>
      <c r="T68" s="566">
        <v>0.67108827064439269</v>
      </c>
      <c r="U68" s="567">
        <v>1.7774119644618731E-2</v>
      </c>
    </row>
    <row r="69" spans="1:21" x14ac:dyDescent="0.2">
      <c r="A69" s="554" t="s">
        <v>441</v>
      </c>
      <c r="B69" s="555">
        <v>14</v>
      </c>
      <c r="C69" s="556"/>
      <c r="D69" s="557">
        <v>0.76763945623568164</v>
      </c>
      <c r="E69" s="558">
        <v>0.44826951631430234</v>
      </c>
      <c r="F69" s="610">
        <v>5.7701881971657087</v>
      </c>
      <c r="G69" s="558">
        <v>0.79429431233376535</v>
      </c>
      <c r="H69" s="557">
        <v>0.2399088481767466</v>
      </c>
      <c r="I69" s="558">
        <v>0.42542497473515645</v>
      </c>
      <c r="J69" s="610">
        <v>7.8505752763499217</v>
      </c>
      <c r="K69" s="558">
        <v>0.10845017876569769</v>
      </c>
      <c r="L69" s="560">
        <v>268.16388259999997</v>
      </c>
      <c r="M69" s="558">
        <v>0.12313785489151308</v>
      </c>
      <c r="N69" s="561">
        <v>5.0244801031012356</v>
      </c>
      <c r="O69" s="568">
        <v>0.28187201583035276</v>
      </c>
      <c r="P69" s="563">
        <v>2.5047403610867818</v>
      </c>
      <c r="Q69" s="569">
        <v>0.14041917602233839</v>
      </c>
      <c r="R69" s="565">
        <v>14.70203486908847</v>
      </c>
      <c r="S69" s="565">
        <v>6.3869900758170637</v>
      </c>
      <c r="T69" s="566">
        <v>0.58474306535191012</v>
      </c>
      <c r="U69" s="567">
        <v>9.3754339060814901E-3</v>
      </c>
    </row>
    <row r="70" spans="1:21" x14ac:dyDescent="0.2">
      <c r="A70" s="554" t="s">
        <v>442</v>
      </c>
      <c r="B70" s="555">
        <v>16</v>
      </c>
      <c r="C70" s="556"/>
      <c r="D70" s="557">
        <v>0.43272331464844771</v>
      </c>
      <c r="E70" s="558">
        <v>0.49327012130839909</v>
      </c>
      <c r="F70" s="610">
        <v>6.2128214447741179</v>
      </c>
      <c r="G70" s="558">
        <v>0.85214770300559106</v>
      </c>
      <c r="H70" s="557">
        <v>0.17250643399239299</v>
      </c>
      <c r="I70" s="558">
        <v>0.417345264602625</v>
      </c>
      <c r="J70" s="610">
        <v>7.6400784418424807</v>
      </c>
      <c r="K70" s="558">
        <v>0.11176170908863836</v>
      </c>
      <c r="L70" s="560">
        <v>169.7879633</v>
      </c>
      <c r="M70" s="558">
        <v>0.19187182558803156</v>
      </c>
      <c r="N70" s="561">
        <v>5.3794879702144236</v>
      </c>
      <c r="O70" s="568">
        <v>0.19109495043086408</v>
      </c>
      <c r="P70" s="563">
        <v>2.6815848195584331</v>
      </c>
      <c r="Q70" s="569">
        <v>9.518789197260849E-2</v>
      </c>
      <c r="R70" s="565">
        <v>24.193244562691529</v>
      </c>
      <c r="S70" s="565">
        <v>6.2154090021994284</v>
      </c>
      <c r="T70" s="566">
        <v>0.52849350826848696</v>
      </c>
      <c r="U70" s="567">
        <v>9.0843122774036302E-3</v>
      </c>
    </row>
    <row r="71" spans="1:21" x14ac:dyDescent="0.2">
      <c r="A71" s="554" t="s">
        <v>443</v>
      </c>
      <c r="B71" s="555">
        <v>18</v>
      </c>
      <c r="C71" s="556"/>
      <c r="D71" s="557">
        <v>0.36452008575806971</v>
      </c>
      <c r="E71" s="558">
        <v>0.50341977739913457</v>
      </c>
      <c r="F71" s="610">
        <v>8.9577311477139681</v>
      </c>
      <c r="G71" s="558">
        <v>0.76905648151826711</v>
      </c>
      <c r="H71" s="557">
        <v>0.18468680740498861</v>
      </c>
      <c r="I71" s="558">
        <v>0.42254693495095069</v>
      </c>
      <c r="J71" s="610">
        <v>9.8886288943732641</v>
      </c>
      <c r="K71" s="558">
        <v>0.10455248813724051</v>
      </c>
      <c r="L71" s="560">
        <v>165.57756240000001</v>
      </c>
      <c r="M71" s="558">
        <v>0.19360493284416092</v>
      </c>
      <c r="N71" s="561">
        <v>5.8126395393607009</v>
      </c>
      <c r="O71" s="568">
        <v>0.13103575053716135</v>
      </c>
      <c r="P71" s="563">
        <v>2.8973328270822911</v>
      </c>
      <c r="Q71" s="569">
        <v>6.5263612054937942E-2</v>
      </c>
      <c r="R71" s="565">
        <v>34.693102533319468</v>
      </c>
      <c r="S71" s="565">
        <v>8.044163169439587</v>
      </c>
      <c r="T71" s="566">
        <v>0.47439670567118475</v>
      </c>
      <c r="U71" s="567">
        <v>7.3639619318414205E-3</v>
      </c>
    </row>
    <row r="72" spans="1:21" x14ac:dyDescent="0.2">
      <c r="A72" s="570" t="s">
        <v>444</v>
      </c>
      <c r="B72" s="571">
        <v>20</v>
      </c>
      <c r="C72" s="556">
        <v>4</v>
      </c>
      <c r="D72" s="572">
        <v>0.24978826524411837</v>
      </c>
      <c r="E72" s="573">
        <v>0.62263358248428957</v>
      </c>
      <c r="F72" s="611">
        <v>8.3951003121409329</v>
      </c>
      <c r="G72" s="573">
        <v>0.81209288823915593</v>
      </c>
      <c r="H72" s="572">
        <v>0.15203413724704018</v>
      </c>
      <c r="I72" s="573">
        <v>0.42174243784763421</v>
      </c>
      <c r="J72" s="611">
        <v>8.8259571048308185</v>
      </c>
      <c r="K72" s="573">
        <v>0.11305005556215025</v>
      </c>
      <c r="L72" s="575">
        <v>123.26809349999999</v>
      </c>
      <c r="M72" s="573">
        <v>0.25735560773438487</v>
      </c>
      <c r="N72" s="576">
        <v>5.5945244191637036</v>
      </c>
      <c r="O72" s="577">
        <v>0.12933146017027394</v>
      </c>
      <c r="P72" s="578">
        <v>2.7886952759876147</v>
      </c>
      <c r="Q72" s="579">
        <v>6.4418597289575982E-2</v>
      </c>
      <c r="R72" s="580">
        <v>40.030978517493601</v>
      </c>
      <c r="S72" s="580">
        <v>7.1794859540621703</v>
      </c>
      <c r="T72" s="581">
        <v>0.45177924693918192</v>
      </c>
      <c r="U72" s="582">
        <v>7.4085843085120338E-3</v>
      </c>
    </row>
    <row r="73" spans="1:21" x14ac:dyDescent="0.2">
      <c r="A73" s="570" t="s">
        <v>445</v>
      </c>
      <c r="B73" s="571">
        <v>24</v>
      </c>
      <c r="C73" s="556">
        <v>4</v>
      </c>
      <c r="D73" s="572">
        <v>0.21813617515175399</v>
      </c>
      <c r="E73" s="573">
        <v>0.72537933071477512</v>
      </c>
      <c r="F73" s="611">
        <v>9.6066620510692733</v>
      </c>
      <c r="G73" s="573">
        <v>0.71647908509366431</v>
      </c>
      <c r="H73" s="572">
        <v>0.14556393880825394</v>
      </c>
      <c r="I73" s="573">
        <v>0.62367138662337629</v>
      </c>
      <c r="J73" s="611">
        <v>9.1156492232299691</v>
      </c>
      <c r="K73" s="573">
        <v>0.11958615534183056</v>
      </c>
      <c r="L73" s="575">
        <v>116.26223639999999</v>
      </c>
      <c r="M73" s="573">
        <v>0.27207346077523392</v>
      </c>
      <c r="N73" s="576">
        <v>5.6958847200735612</v>
      </c>
      <c r="O73" s="577">
        <v>0.12643690914912178</v>
      </c>
      <c r="P73" s="578">
        <v>2.8391810460098932</v>
      </c>
      <c r="Q73" s="579">
        <v>6.2975115767289522E-2</v>
      </c>
      <c r="R73" s="580">
        <v>44.627441567349344</v>
      </c>
      <c r="S73" s="580">
        <v>7.4146236233834486</v>
      </c>
      <c r="T73" s="581">
        <v>0.40773257904101562</v>
      </c>
      <c r="U73" s="582">
        <v>5.9235775613466109E-3</v>
      </c>
    </row>
    <row r="74" spans="1:21" x14ac:dyDescent="0.2">
      <c r="A74" s="570" t="s">
        <v>446</v>
      </c>
      <c r="B74" s="571">
        <v>29</v>
      </c>
      <c r="C74" s="556">
        <v>4</v>
      </c>
      <c r="D74" s="572">
        <v>0.31657190007015401</v>
      </c>
      <c r="E74" s="573">
        <v>0.56083832303554459</v>
      </c>
      <c r="F74" s="611">
        <v>14.706472060284538</v>
      </c>
      <c r="G74" s="573">
        <v>0.66304568983816492</v>
      </c>
      <c r="H74" s="572">
        <v>0.19044813297296337</v>
      </c>
      <c r="I74" s="573">
        <v>0.34965656931124572</v>
      </c>
      <c r="J74" s="611">
        <v>11.410882935758114</v>
      </c>
      <c r="K74" s="573">
        <v>0.10512874307129931</v>
      </c>
      <c r="L74" s="575">
        <v>154.93193009999999</v>
      </c>
      <c r="M74" s="573">
        <v>0.20601466274511995</v>
      </c>
      <c r="N74" s="576">
        <v>5.4000227129458374</v>
      </c>
      <c r="O74" s="577">
        <v>0.11047505991474547</v>
      </c>
      <c r="P74" s="578">
        <v>2.6918135221307367</v>
      </c>
      <c r="Q74" s="579">
        <v>5.5029341580098291E-2</v>
      </c>
      <c r="R74" s="580">
        <v>39.737180387903813</v>
      </c>
      <c r="S74" s="580">
        <v>9.2800866499334465</v>
      </c>
      <c r="T74" s="581">
        <v>0.33335144801081629</v>
      </c>
      <c r="U74" s="582">
        <v>4.4758630866276947E-3</v>
      </c>
    </row>
    <row r="75" spans="1:21" x14ac:dyDescent="0.2">
      <c r="A75" s="570" t="s">
        <v>447</v>
      </c>
      <c r="B75" s="571">
        <v>10</v>
      </c>
      <c r="C75" s="556">
        <v>4</v>
      </c>
      <c r="D75" s="572">
        <v>0.32024393960729219</v>
      </c>
      <c r="E75" s="573">
        <v>0.50694982075987127</v>
      </c>
      <c r="F75" s="611">
        <v>15.887215074098533</v>
      </c>
      <c r="G75" s="573">
        <v>0.62205347450959636</v>
      </c>
      <c r="H75" s="572">
        <v>0.17413008851092171</v>
      </c>
      <c r="I75" s="573">
        <v>0.41579125668728478</v>
      </c>
      <c r="J75" s="611">
        <v>9.3347967026973233</v>
      </c>
      <c r="K75" s="573">
        <v>0.10587251794837554</v>
      </c>
      <c r="L75" s="575">
        <v>144.61790160000001</v>
      </c>
      <c r="M75" s="573">
        <v>0.22002406224997711</v>
      </c>
      <c r="N75" s="576">
        <v>5.3892823363626547</v>
      </c>
      <c r="O75" s="577">
        <v>0.12667711095349346</v>
      </c>
      <c r="P75" s="578">
        <v>2.6864635660780491</v>
      </c>
      <c r="Q75" s="579">
        <v>6.3100019046749306E-2</v>
      </c>
      <c r="R75" s="580">
        <v>34.746896272657928</v>
      </c>
      <c r="S75" s="580">
        <v>7.5895630984607942</v>
      </c>
      <c r="T75" s="581">
        <v>0.25236424145388192</v>
      </c>
      <c r="U75" s="582">
        <v>3.1849372856693316E-3</v>
      </c>
    </row>
    <row r="76" spans="1:21" x14ac:dyDescent="0.2">
      <c r="A76" s="570" t="s">
        <v>448</v>
      </c>
      <c r="B76" s="571">
        <v>21</v>
      </c>
      <c r="C76" s="556">
        <v>4</v>
      </c>
      <c r="D76" s="572">
        <v>0.58337600530027456</v>
      </c>
      <c r="E76" s="573">
        <v>0.43139867123821973</v>
      </c>
      <c r="F76" s="611">
        <v>20.496981794618669</v>
      </c>
      <c r="G76" s="573">
        <v>0.62997659081919122</v>
      </c>
      <c r="H76" s="572">
        <v>0.18800697337872566</v>
      </c>
      <c r="I76" s="573">
        <v>0.40193152661580439</v>
      </c>
      <c r="J76" s="611">
        <v>6.2312252146362548</v>
      </c>
      <c r="K76" s="573">
        <v>0.10914603456350158</v>
      </c>
      <c r="L76" s="575">
        <v>206.27354339999999</v>
      </c>
      <c r="M76" s="573">
        <v>0.15603067040052782</v>
      </c>
      <c r="N76" s="576">
        <v>5.4220748587382319</v>
      </c>
      <c r="O76" s="577">
        <v>0.26950524816408766</v>
      </c>
      <c r="P76" s="578">
        <v>2.7027980051711977</v>
      </c>
      <c r="Q76" s="579">
        <v>0.13424394036150783</v>
      </c>
      <c r="R76" s="580">
        <v>16.343043503090371</v>
      </c>
      <c r="S76" s="580">
        <v>5.0608165550873014</v>
      </c>
      <c r="T76" s="581">
        <v>0.13043360468973786</v>
      </c>
      <c r="U76" s="582">
        <v>1.6679999602491218E-3</v>
      </c>
    </row>
    <row r="77" spans="1:21" ht="16" thickBot="1" x14ac:dyDescent="0.25">
      <c r="A77" s="583"/>
      <c r="B77" s="583"/>
      <c r="C77" s="583"/>
      <c r="D77" s="583"/>
      <c r="E77" s="583"/>
      <c r="F77" s="583"/>
      <c r="G77" s="583"/>
      <c r="H77" s="583"/>
      <c r="I77" s="583"/>
      <c r="J77" s="583"/>
      <c r="K77" s="583"/>
      <c r="L77" s="583"/>
      <c r="M77" s="583"/>
      <c r="N77" s="583"/>
      <c r="O77" s="583"/>
      <c r="P77" s="584"/>
      <c r="Q77" s="585"/>
      <c r="R77" s="583"/>
      <c r="S77" s="583"/>
      <c r="T77" s="583"/>
      <c r="U77" s="583"/>
    </row>
    <row r="78" spans="1:21" x14ac:dyDescent="0.2">
      <c r="A78" s="551"/>
      <c r="B78" s="551"/>
      <c r="C78" s="551"/>
      <c r="D78" s="551"/>
      <c r="E78" s="551"/>
      <c r="F78" s="551"/>
      <c r="G78" s="551"/>
      <c r="H78" s="551"/>
      <c r="I78" s="551"/>
      <c r="J78" s="551"/>
      <c r="K78" s="551"/>
      <c r="L78" s="551"/>
      <c r="M78" s="551"/>
      <c r="N78" s="551"/>
      <c r="O78" s="551"/>
      <c r="P78" s="552"/>
      <c r="Q78" s="553"/>
      <c r="R78" s="551"/>
      <c r="S78" s="551"/>
      <c r="T78" s="551"/>
      <c r="U78" s="551"/>
    </row>
    <row r="79" spans="1:21" x14ac:dyDescent="0.2">
      <c r="A79" s="551"/>
      <c r="B79" s="551"/>
      <c r="C79" s="586" t="s">
        <v>6</v>
      </c>
      <c r="D79" s="587">
        <v>8.3318467020299707</v>
      </c>
      <c r="E79" s="588">
        <v>0.12485210738659888</v>
      </c>
      <c r="F79" s="612">
        <v>151.2712370612841</v>
      </c>
      <c r="G79" s="588">
        <v>0.18332714316980953</v>
      </c>
      <c r="H79" s="587">
        <v>3.0676112716915664</v>
      </c>
      <c r="I79" s="588">
        <v>0.11160639189969779</v>
      </c>
      <c r="J79" s="612">
        <v>122.95610540129741</v>
      </c>
      <c r="K79" s="588">
        <v>2.8379257643938578E-2</v>
      </c>
      <c r="L79" s="590">
        <v>3137.0813346</v>
      </c>
      <c r="M79" s="588">
        <v>4.5705512796931302E-2</v>
      </c>
      <c r="N79" s="591"/>
      <c r="O79" s="592"/>
      <c r="P79" s="593"/>
      <c r="Q79" s="594"/>
      <c r="R79" s="595"/>
      <c r="S79" s="551"/>
      <c r="T79" s="551"/>
      <c r="U79" s="551"/>
    </row>
    <row r="80" spans="1:21" x14ac:dyDescent="0.2">
      <c r="A80" s="596"/>
      <c r="B80" s="596"/>
      <c r="C80" s="596"/>
      <c r="D80" s="596"/>
      <c r="E80" s="596"/>
      <c r="F80" s="596"/>
      <c r="G80" s="596"/>
      <c r="H80" s="596"/>
      <c r="I80" s="596"/>
      <c r="J80" s="596"/>
      <c r="K80" s="596"/>
      <c r="L80" s="596"/>
      <c r="M80" s="596"/>
      <c r="N80" s="596"/>
      <c r="O80" s="596"/>
      <c r="P80" s="596"/>
      <c r="Q80" s="596"/>
      <c r="R80" s="596"/>
      <c r="S80" s="596"/>
      <c r="T80" s="596"/>
      <c r="U80" s="596"/>
    </row>
    <row r="81" spans="1:21" x14ac:dyDescent="0.2">
      <c r="A81" s="596"/>
      <c r="B81" s="596"/>
      <c r="C81" s="596"/>
      <c r="D81" s="596"/>
      <c r="E81" s="596"/>
      <c r="F81" s="596"/>
      <c r="G81" s="596"/>
      <c r="H81" s="596"/>
      <c r="I81" s="596"/>
      <c r="J81" s="596"/>
      <c r="K81" s="596"/>
      <c r="L81" s="596"/>
      <c r="M81" s="596"/>
      <c r="N81" s="596"/>
      <c r="O81" s="596"/>
      <c r="P81" s="596"/>
      <c r="Q81" s="596"/>
      <c r="R81" s="596"/>
      <c r="S81" s="596"/>
      <c r="T81" s="596"/>
      <c r="U81" s="596"/>
    </row>
    <row r="82" spans="1:21" ht="16" thickBot="1" x14ac:dyDescent="0.25">
      <c r="A82" s="551"/>
      <c r="B82" s="551"/>
      <c r="C82" s="551"/>
      <c r="D82" s="596"/>
      <c r="E82" s="551"/>
      <c r="F82" s="551"/>
      <c r="G82" s="551"/>
      <c r="H82" s="596"/>
      <c r="I82" s="596"/>
      <c r="J82" s="596"/>
      <c r="K82" s="551"/>
      <c r="L82" s="551"/>
      <c r="M82" s="551"/>
      <c r="N82" s="551"/>
      <c r="O82" s="551"/>
      <c r="P82" s="551"/>
      <c r="Q82" s="551"/>
      <c r="R82" s="551"/>
      <c r="S82" s="551"/>
      <c r="T82" s="551"/>
      <c r="U82" s="551"/>
    </row>
    <row r="83" spans="1:21" x14ac:dyDescent="0.2">
      <c r="A83" s="962" t="s">
        <v>52</v>
      </c>
      <c r="B83" s="962"/>
      <c r="C83" s="962"/>
      <c r="D83" s="962"/>
      <c r="E83" s="962"/>
      <c r="F83" s="962"/>
      <c r="G83" s="962"/>
      <c r="H83" s="962"/>
      <c r="I83" s="597"/>
      <c r="J83" s="962" t="s">
        <v>7</v>
      </c>
      <c r="K83" s="962"/>
      <c r="L83" s="971" t="s">
        <v>50</v>
      </c>
      <c r="M83" s="968" t="s">
        <v>44</v>
      </c>
      <c r="N83" s="971" t="s">
        <v>49</v>
      </c>
      <c r="O83" s="968" t="s">
        <v>44</v>
      </c>
      <c r="P83" s="547" t="s">
        <v>85</v>
      </c>
      <c r="Q83" s="548" t="s">
        <v>44</v>
      </c>
      <c r="R83" s="974" t="s">
        <v>8</v>
      </c>
      <c r="S83" s="549" t="s">
        <v>47</v>
      </c>
      <c r="T83" s="971" t="s">
        <v>9</v>
      </c>
      <c r="U83" s="968" t="s">
        <v>44</v>
      </c>
    </row>
    <row r="84" spans="1:21" ht="16" thickBot="1" x14ac:dyDescent="0.25">
      <c r="A84" s="970"/>
      <c r="B84" s="970"/>
      <c r="C84" s="970"/>
      <c r="D84" s="970"/>
      <c r="E84" s="970"/>
      <c r="F84" s="970"/>
      <c r="G84" s="970"/>
      <c r="H84" s="970"/>
      <c r="I84" s="597"/>
      <c r="J84" s="970"/>
      <c r="K84" s="970"/>
      <c r="L84" s="972"/>
      <c r="M84" s="973"/>
      <c r="N84" s="972"/>
      <c r="O84" s="973"/>
      <c r="P84" s="969" t="s">
        <v>86</v>
      </c>
      <c r="Q84" s="969"/>
      <c r="R84" s="975"/>
      <c r="S84" s="550" t="s">
        <v>46</v>
      </c>
      <c r="T84" s="966"/>
      <c r="U84" s="966"/>
    </row>
    <row r="85" spans="1:21" x14ac:dyDescent="0.2">
      <c r="A85" s="551"/>
      <c r="B85" s="551"/>
      <c r="C85" s="551"/>
      <c r="D85" s="596"/>
      <c r="E85" s="551"/>
      <c r="F85" s="551"/>
      <c r="G85" s="551"/>
      <c r="H85" s="596"/>
      <c r="I85" s="596"/>
      <c r="J85" s="551"/>
      <c r="K85" s="551"/>
      <c r="L85" s="551"/>
      <c r="M85" s="551"/>
      <c r="N85" s="551"/>
      <c r="O85" s="551"/>
      <c r="P85" s="552"/>
      <c r="Q85" s="553"/>
      <c r="R85" s="553"/>
      <c r="S85" s="551"/>
      <c r="T85" s="551"/>
      <c r="U85" s="551"/>
    </row>
    <row r="86" spans="1:21" x14ac:dyDescent="0.2">
      <c r="A86" s="989" t="s">
        <v>437</v>
      </c>
      <c r="B86" s="989"/>
      <c r="C86" s="989"/>
      <c r="D86" s="989"/>
      <c r="E86" s="989" t="s">
        <v>63</v>
      </c>
      <c r="F86" s="989"/>
      <c r="G86" s="989"/>
      <c r="H86" s="989"/>
      <c r="I86" s="596"/>
      <c r="J86" s="985" t="s">
        <v>84</v>
      </c>
      <c r="K86" s="985"/>
      <c r="L86" s="987"/>
      <c r="M86" s="594"/>
      <c r="N86" s="986">
        <v>5.5085678221402024</v>
      </c>
      <c r="O86" s="598">
        <v>6.7728905168206038E-2</v>
      </c>
      <c r="P86" s="988">
        <v>2.7458807267404572</v>
      </c>
      <c r="Q86" s="599">
        <v>3.5830972649597712E-2</v>
      </c>
      <c r="R86" s="600">
        <v>2.0586158947165436</v>
      </c>
      <c r="S86" s="601">
        <v>72.695175169158446</v>
      </c>
      <c r="T86" s="982">
        <v>0.21790339810522935</v>
      </c>
      <c r="U86" s="984">
        <v>6.2976677952018667E-2</v>
      </c>
    </row>
    <row r="87" spans="1:21" x14ac:dyDescent="0.2">
      <c r="A87" s="989" t="s">
        <v>101</v>
      </c>
      <c r="B87" s="989"/>
      <c r="C87" s="989"/>
      <c r="D87" s="989"/>
      <c r="E87" s="989" t="s">
        <v>64</v>
      </c>
      <c r="F87" s="989"/>
      <c r="G87" s="989"/>
      <c r="H87" s="989"/>
      <c r="I87" s="596"/>
      <c r="J87" s="985"/>
      <c r="K87" s="985"/>
      <c r="L87" s="987"/>
      <c r="M87" s="594"/>
      <c r="N87" s="987"/>
      <c r="O87" s="602">
        <v>1.2295193116437265E-2</v>
      </c>
      <c r="P87" s="987"/>
      <c r="Q87" s="602">
        <v>1.3048990912337062E-2</v>
      </c>
      <c r="R87" s="603">
        <v>1.6292666178927724E-2</v>
      </c>
      <c r="S87" s="604">
        <v>13</v>
      </c>
      <c r="T87" s="983"/>
      <c r="U87" s="983"/>
    </row>
    <row r="88" spans="1:21" x14ac:dyDescent="0.2">
      <c r="A88" s="989" t="s">
        <v>438</v>
      </c>
      <c r="B88" s="989"/>
      <c r="C88" s="989"/>
      <c r="D88" s="989"/>
      <c r="E88" s="989" t="s">
        <v>65</v>
      </c>
      <c r="F88" s="989"/>
      <c r="G88" s="989"/>
      <c r="H88" s="989"/>
      <c r="I88" s="596"/>
      <c r="J88" s="979" t="s">
        <v>103</v>
      </c>
      <c r="K88" s="980"/>
      <c r="L88" s="980"/>
      <c r="M88" s="980"/>
      <c r="N88" s="980"/>
      <c r="O88" s="980"/>
      <c r="P88" s="980"/>
      <c r="Q88" s="599">
        <v>6.7732106583225468E-2</v>
      </c>
      <c r="R88" s="600">
        <v>1.816496580927726</v>
      </c>
      <c r="S88" s="981" t="s">
        <v>15</v>
      </c>
      <c r="T88" s="981"/>
      <c r="U88" s="981"/>
    </row>
    <row r="89" spans="1:21" x14ac:dyDescent="0.2">
      <c r="A89" s="989" t="s">
        <v>10</v>
      </c>
      <c r="B89" s="989"/>
      <c r="C89" s="989"/>
      <c r="D89" s="989"/>
      <c r="E89" s="989" t="s">
        <v>66</v>
      </c>
      <c r="F89" s="989"/>
      <c r="G89" s="989"/>
      <c r="H89" s="989"/>
      <c r="I89" s="596"/>
      <c r="J89" s="979" t="s">
        <v>104</v>
      </c>
      <c r="K89" s="980"/>
      <c r="L89" s="980"/>
      <c r="M89" s="980"/>
      <c r="N89" s="980"/>
      <c r="O89" s="980"/>
      <c r="P89" s="980"/>
      <c r="Q89" s="599">
        <v>3.3735822053153397E-2</v>
      </c>
      <c r="R89" s="605">
        <v>1.4347877524974011</v>
      </c>
      <c r="S89" s="981" t="s">
        <v>13</v>
      </c>
      <c r="T89" s="981"/>
      <c r="U89" s="981"/>
    </row>
    <row r="90" spans="1:21" x14ac:dyDescent="0.2">
      <c r="A90" s="989" t="s">
        <v>53</v>
      </c>
      <c r="B90" s="989"/>
      <c r="C90" s="989"/>
      <c r="D90" s="989"/>
      <c r="E90" s="989" t="s">
        <v>67</v>
      </c>
      <c r="F90" s="989"/>
      <c r="G90" s="989"/>
      <c r="H90" s="989"/>
      <c r="I90" s="596"/>
      <c r="J90" s="606"/>
      <c r="K90" s="606"/>
      <c r="L90" s="606"/>
      <c r="M90" s="606"/>
      <c r="N90" s="606"/>
      <c r="O90" s="606"/>
      <c r="P90" s="593"/>
      <c r="Q90" s="594"/>
      <c r="R90" s="593"/>
      <c r="S90" s="595"/>
      <c r="T90" s="595"/>
      <c r="U90" s="595"/>
    </row>
    <row r="91" spans="1:21" x14ac:dyDescent="0.2">
      <c r="A91" s="989" t="s">
        <v>12</v>
      </c>
      <c r="B91" s="989"/>
      <c r="C91" s="989"/>
      <c r="D91" s="989"/>
      <c r="E91" s="989" t="s">
        <v>68</v>
      </c>
      <c r="F91" s="989"/>
      <c r="G91" s="989"/>
      <c r="H91" s="989"/>
      <c r="I91" s="596"/>
      <c r="J91" s="985" t="s">
        <v>56</v>
      </c>
      <c r="K91" s="985"/>
      <c r="L91" s="987"/>
      <c r="M91" s="594"/>
      <c r="N91" s="986">
        <v>5.3831747857973449</v>
      </c>
      <c r="O91" s="598">
        <v>5.6797485141436614E-2</v>
      </c>
      <c r="P91" s="988">
        <v>2.6834212889503366</v>
      </c>
      <c r="Q91" s="599">
        <v>3.0653391798367253E-2</v>
      </c>
      <c r="R91" s="987"/>
      <c r="S91" s="990">
        <v>22</v>
      </c>
      <c r="T91" s="982">
        <v>0.3492226940529542</v>
      </c>
      <c r="U91" s="984">
        <v>1.2957168489131862E-3</v>
      </c>
    </row>
    <row r="92" spans="1:21" x14ac:dyDescent="0.2">
      <c r="A92" s="989" t="s">
        <v>54</v>
      </c>
      <c r="B92" s="989"/>
      <c r="C92" s="989"/>
      <c r="D92" s="989"/>
      <c r="E92" s="989" t="s">
        <v>69</v>
      </c>
      <c r="F92" s="989"/>
      <c r="G92" s="989"/>
      <c r="H92" s="989"/>
      <c r="I92" s="596"/>
      <c r="J92" s="985"/>
      <c r="K92" s="985"/>
      <c r="L92" s="987"/>
      <c r="M92" s="594"/>
      <c r="N92" s="987"/>
      <c r="O92" s="602">
        <v>1.0550927176150363E-2</v>
      </c>
      <c r="P92" s="987"/>
      <c r="Q92" s="602">
        <v>1.14232498357937E-2</v>
      </c>
      <c r="R92" s="987"/>
      <c r="S92" s="991"/>
      <c r="T92" s="983"/>
      <c r="U92" s="983"/>
    </row>
    <row r="93" spans="1:21" x14ac:dyDescent="0.2">
      <c r="A93" s="989" t="s">
        <v>354</v>
      </c>
      <c r="B93" s="989"/>
      <c r="C93" s="989"/>
      <c r="D93" s="989"/>
      <c r="E93" s="989" t="s">
        <v>70</v>
      </c>
      <c r="F93" s="989"/>
      <c r="G93" s="989"/>
      <c r="H93" s="989"/>
      <c r="I93" s="596"/>
      <c r="J93" s="979" t="s">
        <v>103</v>
      </c>
      <c r="K93" s="980"/>
      <c r="L93" s="980"/>
      <c r="M93" s="980"/>
      <c r="N93" s="980"/>
      <c r="O93" s="980"/>
      <c r="P93" s="980"/>
      <c r="Q93" s="599">
        <v>6.3991437097617274E-2</v>
      </c>
      <c r="R93" s="593"/>
      <c r="S93" s="595"/>
      <c r="T93" s="595"/>
      <c r="U93" s="595"/>
    </row>
    <row r="94" spans="1:21" x14ac:dyDescent="0.2">
      <c r="A94" s="989" t="s">
        <v>55</v>
      </c>
      <c r="B94" s="989"/>
      <c r="C94" s="989"/>
      <c r="D94" s="989"/>
      <c r="E94" s="989" t="s">
        <v>71</v>
      </c>
      <c r="F94" s="989"/>
      <c r="G94" s="989"/>
      <c r="H94" s="989"/>
      <c r="I94" s="596"/>
      <c r="J94" s="979" t="s">
        <v>104</v>
      </c>
      <c r="K94" s="980"/>
      <c r="L94" s="980"/>
      <c r="M94" s="980"/>
      <c r="N94" s="980"/>
      <c r="O94" s="980"/>
      <c r="P94" s="980"/>
      <c r="Q94" s="599">
        <v>2.8291838393439947E-2</v>
      </c>
      <c r="R94" s="593"/>
      <c r="S94" s="595"/>
      <c r="T94" s="595"/>
      <c r="U94" s="595"/>
    </row>
    <row r="95" spans="1:21" x14ac:dyDescent="0.2">
      <c r="A95" s="989" t="s">
        <v>176</v>
      </c>
      <c r="B95" s="989"/>
      <c r="C95" s="989"/>
      <c r="D95" s="989"/>
      <c r="E95" s="989" t="s">
        <v>72</v>
      </c>
      <c r="F95" s="989"/>
      <c r="G95" s="989"/>
      <c r="H95" s="989"/>
      <c r="I95" s="596"/>
      <c r="J95" s="607"/>
      <c r="K95" s="608"/>
      <c r="L95" s="608"/>
      <c r="M95" s="608"/>
      <c r="N95" s="608"/>
      <c r="O95" s="608"/>
      <c r="P95" s="608"/>
      <c r="Q95" s="594"/>
      <c r="R95" s="593"/>
      <c r="S95" s="595"/>
      <c r="T95" s="595"/>
      <c r="U95" s="595"/>
    </row>
    <row r="96" spans="1:21" x14ac:dyDescent="0.2">
      <c r="A96" s="989" t="s">
        <v>177</v>
      </c>
      <c r="B96" s="989"/>
      <c r="C96" s="989"/>
      <c r="D96" s="989"/>
      <c r="E96" s="989" t="s">
        <v>73</v>
      </c>
      <c r="F96" s="989"/>
      <c r="G96" s="989"/>
      <c r="H96" s="989"/>
      <c r="I96" s="596"/>
      <c r="J96" s="985" t="s">
        <v>191</v>
      </c>
      <c r="K96" s="985"/>
      <c r="L96" s="988">
        <v>297.00990366159118</v>
      </c>
      <c r="M96" s="599">
        <v>3.8122873973391855</v>
      </c>
      <c r="N96" s="986">
        <v>5.563664457546361</v>
      </c>
      <c r="O96" s="598">
        <v>0.1597060546963463</v>
      </c>
      <c r="P96" s="988">
        <v>2.7733241993399478</v>
      </c>
      <c r="Q96" s="599">
        <v>8.0477611308492167E-2</v>
      </c>
      <c r="R96" s="600">
        <v>2.1544445973563322</v>
      </c>
      <c r="S96" s="601">
        <v>72.695175169158446</v>
      </c>
      <c r="T96" s="987"/>
      <c r="U96" s="989"/>
    </row>
    <row r="97" spans="1:21" x14ac:dyDescent="0.2">
      <c r="A97" s="989" t="s">
        <v>179</v>
      </c>
      <c r="B97" s="989"/>
      <c r="C97" s="989"/>
      <c r="D97" s="989"/>
      <c r="E97" s="989" t="s">
        <v>74</v>
      </c>
      <c r="F97" s="989"/>
      <c r="G97" s="989"/>
      <c r="H97" s="989"/>
      <c r="I97" s="596"/>
      <c r="J97" s="985"/>
      <c r="K97" s="985"/>
      <c r="L97" s="987"/>
      <c r="M97" s="602">
        <v>1.2835556492698139E-2</v>
      </c>
      <c r="N97" s="987"/>
      <c r="O97" s="602">
        <v>2.8705191679869652E-2</v>
      </c>
      <c r="P97" s="987"/>
      <c r="Q97" s="602">
        <v>2.9018465034721101E-2</v>
      </c>
      <c r="R97" s="603">
        <v>1.406414687895419E-2</v>
      </c>
      <c r="S97" s="604">
        <v>13</v>
      </c>
      <c r="T97" s="983"/>
      <c r="U97" s="983"/>
    </row>
    <row r="98" spans="1:21" x14ac:dyDescent="0.2">
      <c r="A98" s="989" t="s">
        <v>180</v>
      </c>
      <c r="B98" s="989"/>
      <c r="C98" s="989"/>
      <c r="D98" s="989"/>
      <c r="E98" s="989" t="s">
        <v>75</v>
      </c>
      <c r="F98" s="989"/>
      <c r="G98" s="989"/>
      <c r="H98" s="989"/>
      <c r="I98" s="596"/>
      <c r="J98" s="979" t="s">
        <v>103</v>
      </c>
      <c r="K98" s="980"/>
      <c r="L98" s="980"/>
      <c r="M98" s="980"/>
      <c r="N98" s="980"/>
      <c r="O98" s="980"/>
      <c r="P98" s="980"/>
      <c r="Q98" s="599">
        <v>9.9230816075530706E-2</v>
      </c>
      <c r="R98" s="600">
        <v>1.8528028654224418</v>
      </c>
      <c r="S98" s="981" t="s">
        <v>15</v>
      </c>
      <c r="T98" s="981"/>
      <c r="U98" s="981"/>
    </row>
    <row r="99" spans="1:21" x14ac:dyDescent="0.2">
      <c r="A99" s="989" t="s">
        <v>181</v>
      </c>
      <c r="B99" s="989"/>
      <c r="C99" s="989"/>
      <c r="D99" s="989"/>
      <c r="E99" s="989" t="s">
        <v>76</v>
      </c>
      <c r="F99" s="989"/>
      <c r="G99" s="989"/>
      <c r="H99" s="989"/>
      <c r="I99" s="551"/>
      <c r="J99" s="979" t="s">
        <v>104</v>
      </c>
      <c r="K99" s="980"/>
      <c r="L99" s="980"/>
      <c r="M99" s="980"/>
      <c r="N99" s="980"/>
      <c r="O99" s="980"/>
      <c r="P99" s="980"/>
      <c r="Q99" s="599">
        <v>7.954852135591757E-2</v>
      </c>
      <c r="R99" s="605">
        <v>1.4678026425089759</v>
      </c>
      <c r="S99" s="981" t="s">
        <v>13</v>
      </c>
      <c r="T99" s="981"/>
      <c r="U99" s="981"/>
    </row>
    <row r="100" spans="1:21" x14ac:dyDescent="0.2">
      <c r="A100" s="989" t="s">
        <v>60</v>
      </c>
      <c r="B100" s="989"/>
      <c r="C100" s="989"/>
      <c r="D100" s="989"/>
      <c r="E100" s="989" t="s">
        <v>77</v>
      </c>
      <c r="F100" s="989"/>
      <c r="G100" s="989"/>
      <c r="H100" s="989"/>
      <c r="I100" s="551"/>
      <c r="J100" s="979"/>
      <c r="K100" s="980"/>
      <c r="L100" s="980"/>
      <c r="M100" s="980"/>
      <c r="N100" s="980"/>
      <c r="O100" s="980"/>
      <c r="P100" s="980"/>
      <c r="Q100" s="994">
        <v>7</v>
      </c>
      <c r="R100" s="987"/>
      <c r="S100" s="981" t="s">
        <v>58</v>
      </c>
      <c r="T100" s="981"/>
      <c r="U100" s="981"/>
    </row>
    <row r="101" spans="1:21" x14ac:dyDescent="0.2">
      <c r="A101" s="989" t="s">
        <v>61</v>
      </c>
      <c r="B101" s="989"/>
      <c r="C101" s="989"/>
      <c r="D101" s="989"/>
      <c r="E101" s="989" t="s">
        <v>78</v>
      </c>
      <c r="F101" s="989"/>
      <c r="G101" s="989"/>
      <c r="H101" s="989"/>
      <c r="I101" s="551"/>
      <c r="J101" s="979"/>
      <c r="K101" s="980"/>
      <c r="L101" s="980"/>
      <c r="M101" s="980"/>
      <c r="N101" s="980"/>
      <c r="O101" s="980"/>
      <c r="P101" s="980"/>
      <c r="Q101" s="992">
        <v>3.8904638173242745E-5</v>
      </c>
      <c r="R101" s="987"/>
      <c r="S101" s="981" t="s">
        <v>57</v>
      </c>
      <c r="T101" s="981"/>
      <c r="U101" s="981"/>
    </row>
    <row r="102" spans="1:21" x14ac:dyDescent="0.2">
      <c r="A102" s="989" t="s">
        <v>11</v>
      </c>
      <c r="B102" s="989"/>
      <c r="C102" s="989"/>
      <c r="D102" s="989"/>
      <c r="E102" s="989" t="s">
        <v>79</v>
      </c>
      <c r="F102" s="989"/>
      <c r="G102" s="989"/>
      <c r="H102" s="989"/>
      <c r="I102" s="551"/>
      <c r="J102" s="607"/>
      <c r="K102" s="608"/>
      <c r="L102" s="608"/>
      <c r="M102" s="608"/>
      <c r="N102" s="608"/>
      <c r="O102" s="608"/>
      <c r="P102" s="608"/>
      <c r="Q102" s="594"/>
      <c r="R102" s="593"/>
      <c r="S102" s="595"/>
      <c r="T102" s="595"/>
      <c r="U102" s="595"/>
    </row>
    <row r="103" spans="1:21" x14ac:dyDescent="0.2">
      <c r="A103" s="989" t="s">
        <v>182</v>
      </c>
      <c r="B103" s="989"/>
      <c r="C103" s="989"/>
      <c r="D103" s="989"/>
      <c r="E103" s="989" t="s">
        <v>80</v>
      </c>
      <c r="F103" s="989"/>
      <c r="G103" s="989"/>
      <c r="H103" s="989"/>
      <c r="I103" s="551"/>
      <c r="J103" s="985" t="s">
        <v>192</v>
      </c>
      <c r="K103" s="985"/>
      <c r="L103" s="988">
        <v>296.95059131348671</v>
      </c>
      <c r="M103" s="599">
        <v>3.8171924421037322</v>
      </c>
      <c r="N103" s="986">
        <v>5.5694980005636774</v>
      </c>
      <c r="O103" s="598">
        <v>0.15956185741711532</v>
      </c>
      <c r="P103" s="988">
        <v>2.776229845928023</v>
      </c>
      <c r="Q103" s="599">
        <v>8.0408429648204036E-2</v>
      </c>
      <c r="R103" s="600">
        <v>2.1665416278252034</v>
      </c>
      <c r="S103" s="601">
        <v>72.695175169158446</v>
      </c>
      <c r="T103" s="987"/>
      <c r="U103" s="989"/>
    </row>
    <row r="104" spans="1:21" x14ac:dyDescent="0.2">
      <c r="A104" s="989" t="s">
        <v>184</v>
      </c>
      <c r="B104" s="989"/>
      <c r="C104" s="989"/>
      <c r="D104" s="989"/>
      <c r="E104" s="989" t="s">
        <v>62</v>
      </c>
      <c r="F104" s="989"/>
      <c r="G104" s="989"/>
      <c r="H104" s="989"/>
      <c r="I104" s="551"/>
      <c r="J104" s="985"/>
      <c r="K104" s="985"/>
      <c r="L104" s="987"/>
      <c r="M104" s="602">
        <v>1.2854638292583745E-2</v>
      </c>
      <c r="N104" s="987"/>
      <c r="O104" s="602">
        <v>2.8649235065883207E-2</v>
      </c>
      <c r="P104" s="987"/>
      <c r="Q104" s="602">
        <v>2.896317456068755E-2</v>
      </c>
      <c r="R104" s="603">
        <v>1.3460564084467988E-2</v>
      </c>
      <c r="S104" s="604">
        <v>13</v>
      </c>
      <c r="T104" s="983"/>
      <c r="U104" s="983"/>
    </row>
    <row r="105" spans="1:21" x14ac:dyDescent="0.2">
      <c r="A105" s="989" t="s">
        <v>185</v>
      </c>
      <c r="B105" s="989"/>
      <c r="C105" s="989"/>
      <c r="D105" s="989"/>
      <c r="E105" s="989" t="s">
        <v>62</v>
      </c>
      <c r="F105" s="989"/>
      <c r="G105" s="989"/>
      <c r="H105" s="989"/>
      <c r="I105" s="551"/>
      <c r="J105" s="979" t="s">
        <v>103</v>
      </c>
      <c r="K105" s="980"/>
      <c r="L105" s="980"/>
      <c r="M105" s="980"/>
      <c r="N105" s="980"/>
      <c r="O105" s="980"/>
      <c r="P105" s="980"/>
      <c r="Q105" s="599">
        <v>9.9210311071237942E-2</v>
      </c>
      <c r="R105" s="600">
        <v>1.8528028654224418</v>
      </c>
      <c r="S105" s="981" t="s">
        <v>15</v>
      </c>
      <c r="T105" s="981"/>
      <c r="U105" s="981"/>
    </row>
    <row r="106" spans="1:21" x14ac:dyDescent="0.2">
      <c r="A106" s="989" t="s">
        <v>62</v>
      </c>
      <c r="B106" s="989"/>
      <c r="C106" s="989"/>
      <c r="D106" s="989"/>
      <c r="E106" s="989" t="s">
        <v>62</v>
      </c>
      <c r="F106" s="989"/>
      <c r="G106" s="989"/>
      <c r="H106" s="989"/>
      <c r="I106" s="551"/>
      <c r="J106" s="979" t="s">
        <v>104</v>
      </c>
      <c r="K106" s="980"/>
      <c r="L106" s="980"/>
      <c r="M106" s="980"/>
      <c r="N106" s="980"/>
      <c r="O106" s="980"/>
      <c r="P106" s="980"/>
      <c r="Q106" s="599">
        <v>7.9476571483151057E-2</v>
      </c>
      <c r="R106" s="605">
        <v>1.4719176701925973</v>
      </c>
      <c r="S106" s="981" t="s">
        <v>13</v>
      </c>
      <c r="T106" s="981"/>
      <c r="U106" s="981"/>
    </row>
    <row r="107" spans="1:21" x14ac:dyDescent="0.2">
      <c r="A107" s="989" t="s">
        <v>62</v>
      </c>
      <c r="B107" s="989"/>
      <c r="C107" s="989"/>
      <c r="D107" s="989"/>
      <c r="E107" s="989" t="s">
        <v>62</v>
      </c>
      <c r="F107" s="989"/>
      <c r="G107" s="989"/>
      <c r="H107" s="989"/>
      <c r="I107" s="551"/>
      <c r="J107" s="979"/>
      <c r="K107" s="980"/>
      <c r="L107" s="980"/>
      <c r="M107" s="980"/>
      <c r="N107" s="980"/>
      <c r="O107" s="980"/>
      <c r="P107" s="980"/>
      <c r="Q107" s="994">
        <v>3</v>
      </c>
      <c r="R107" s="987"/>
      <c r="S107" s="981" t="s">
        <v>58</v>
      </c>
      <c r="T107" s="981"/>
      <c r="U107" s="981"/>
    </row>
    <row r="108" spans="1:21" x14ac:dyDescent="0.2">
      <c r="A108" s="989" t="s">
        <v>62</v>
      </c>
      <c r="B108" s="989"/>
      <c r="C108" s="989"/>
      <c r="D108" s="989"/>
      <c r="E108" s="989" t="s">
        <v>62</v>
      </c>
      <c r="F108" s="989"/>
      <c r="G108" s="989"/>
      <c r="H108" s="989"/>
      <c r="I108" s="551"/>
      <c r="J108" s="979"/>
      <c r="K108" s="980"/>
      <c r="L108" s="980"/>
      <c r="M108" s="980"/>
      <c r="N108" s="980"/>
      <c r="O108" s="980"/>
      <c r="P108" s="980"/>
      <c r="Q108" s="992">
        <v>4.8467896405668398E-5</v>
      </c>
      <c r="R108" s="987"/>
      <c r="S108" s="981" t="s">
        <v>57</v>
      </c>
      <c r="T108" s="981"/>
      <c r="U108" s="981"/>
    </row>
    <row r="109" spans="1:21" x14ac:dyDescent="0.2">
      <c r="A109" s="989" t="s">
        <v>62</v>
      </c>
      <c r="B109" s="989"/>
      <c r="C109" s="989"/>
      <c r="D109" s="989"/>
      <c r="E109" s="989" t="s">
        <v>62</v>
      </c>
      <c r="F109" s="989"/>
      <c r="G109" s="989"/>
      <c r="H109" s="989"/>
      <c r="I109" s="551"/>
      <c r="J109" s="979"/>
      <c r="K109" s="980"/>
      <c r="L109" s="980"/>
      <c r="M109" s="980"/>
      <c r="N109" s="980"/>
      <c r="O109" s="980"/>
      <c r="P109" s="980"/>
      <c r="Q109" s="993">
        <v>0.31201375467223535</v>
      </c>
      <c r="R109" s="987"/>
      <c r="S109" s="981" t="s">
        <v>59</v>
      </c>
      <c r="T109" s="981"/>
      <c r="U109" s="981"/>
    </row>
    <row r="110" spans="1:21" x14ac:dyDescent="0.2">
      <c r="A110" s="989" t="s">
        <v>62</v>
      </c>
      <c r="B110" s="989"/>
      <c r="C110" s="989"/>
      <c r="D110" s="989"/>
      <c r="E110" s="989" t="s">
        <v>62</v>
      </c>
      <c r="F110" s="989"/>
      <c r="G110" s="989"/>
      <c r="H110" s="989"/>
      <c r="I110" s="551"/>
      <c r="J110" s="979"/>
      <c r="K110" s="980"/>
      <c r="L110" s="980"/>
      <c r="M110" s="980"/>
      <c r="N110" s="980"/>
      <c r="O110" s="980"/>
      <c r="P110" s="980"/>
      <c r="Q110" s="989"/>
      <c r="R110" s="987"/>
      <c r="S110" s="981"/>
      <c r="T110" s="981"/>
      <c r="U110" s="981"/>
    </row>
    <row r="111" spans="1:21" ht="16" thickBot="1" x14ac:dyDescent="0.25">
      <c r="A111" s="583"/>
      <c r="B111" s="583"/>
      <c r="C111" s="583"/>
      <c r="D111" s="609"/>
      <c r="E111" s="583"/>
      <c r="F111" s="583"/>
      <c r="G111" s="583"/>
      <c r="H111" s="609"/>
      <c r="I111" s="551"/>
      <c r="J111" s="583"/>
      <c r="K111" s="583"/>
      <c r="L111" s="583"/>
      <c r="M111" s="583"/>
      <c r="N111" s="583"/>
      <c r="O111" s="583"/>
      <c r="P111" s="584"/>
      <c r="Q111" s="585"/>
      <c r="R111" s="585"/>
      <c r="S111" s="583"/>
      <c r="T111" s="583"/>
      <c r="U111" s="583"/>
    </row>
    <row r="112" spans="1:21" x14ac:dyDescent="0.2">
      <c r="A112" s="551"/>
      <c r="B112" s="551"/>
      <c r="C112" s="551"/>
      <c r="D112" s="596"/>
      <c r="E112" s="551"/>
      <c r="F112" s="551"/>
      <c r="G112" s="551"/>
      <c r="H112" s="596"/>
      <c r="I112" s="551"/>
      <c r="J112" s="596"/>
      <c r="K112" s="551"/>
      <c r="L112" s="551"/>
      <c r="M112" s="551"/>
      <c r="N112" s="551"/>
      <c r="O112" s="551"/>
      <c r="P112" s="552"/>
      <c r="Q112" s="553"/>
      <c r="R112" s="551"/>
      <c r="S112" s="551"/>
      <c r="T112" s="551"/>
      <c r="U112" s="551"/>
    </row>
    <row r="113" spans="1:21" x14ac:dyDescent="0.2">
      <c r="A113" s="551"/>
      <c r="B113" s="551"/>
      <c r="C113" s="551"/>
      <c r="D113" s="596"/>
      <c r="E113" s="596"/>
      <c r="F113" s="596"/>
      <c r="G113" s="596"/>
      <c r="H113" s="596"/>
      <c r="I113" s="551"/>
      <c r="J113" s="596"/>
      <c r="K113" s="551"/>
      <c r="L113" s="551"/>
      <c r="M113" s="551"/>
      <c r="N113" s="551"/>
      <c r="O113" s="551"/>
      <c r="P113" s="552"/>
      <c r="Q113" s="553"/>
      <c r="R113" s="551"/>
      <c r="S113" s="551"/>
      <c r="T113" s="551"/>
      <c r="U113" s="551"/>
    </row>
    <row r="114" spans="1:21" x14ac:dyDescent="0.2">
      <c r="A114" s="613"/>
      <c r="B114" s="613"/>
      <c r="C114" s="613"/>
      <c r="D114" s="596"/>
      <c r="E114" s="596"/>
      <c r="F114" s="596"/>
      <c r="G114" s="596"/>
      <c r="H114" s="596"/>
      <c r="I114" s="551"/>
      <c r="J114" s="596"/>
      <c r="K114" s="551"/>
      <c r="L114" s="551"/>
      <c r="M114" s="551"/>
      <c r="N114" s="551"/>
      <c r="O114" s="551"/>
      <c r="P114" s="552"/>
      <c r="Q114" s="553"/>
      <c r="R114" s="613"/>
      <c r="S114" s="613"/>
      <c r="T114" s="613"/>
      <c r="U114" s="613"/>
    </row>
    <row r="115" spans="1:21" x14ac:dyDescent="0.2">
      <c r="A115" s="613"/>
      <c r="B115" s="613"/>
      <c r="C115" s="613"/>
      <c r="D115" s="551"/>
      <c r="E115" s="551"/>
      <c r="F115" s="551"/>
      <c r="G115" s="551"/>
      <c r="H115" s="551"/>
      <c r="I115" s="551"/>
      <c r="J115" s="551"/>
      <c r="K115" s="551"/>
      <c r="L115" s="551"/>
      <c r="M115" s="552"/>
      <c r="N115" s="551"/>
      <c r="O115" s="552"/>
      <c r="P115" s="553"/>
      <c r="Q115" s="551"/>
      <c r="R115" s="613"/>
      <c r="S115" s="613"/>
      <c r="T115" s="613"/>
      <c r="U115" s="613"/>
    </row>
    <row r="116" spans="1:21" x14ac:dyDescent="0.2">
      <c r="A116" s="613"/>
      <c r="B116" s="613"/>
      <c r="C116" s="613"/>
      <c r="D116" s="551"/>
      <c r="E116" s="551"/>
      <c r="F116" s="551"/>
      <c r="G116" s="551"/>
      <c r="H116" s="551"/>
      <c r="I116" s="551"/>
      <c r="J116" s="551"/>
      <c r="K116" s="551"/>
      <c r="L116" s="551"/>
      <c r="M116" s="552"/>
      <c r="N116" s="551"/>
      <c r="O116" s="552"/>
      <c r="P116" s="553"/>
      <c r="Q116" s="551"/>
      <c r="R116" s="613"/>
      <c r="S116" s="613"/>
      <c r="T116" s="613"/>
      <c r="U116" s="613"/>
    </row>
    <row r="117" spans="1:21" x14ac:dyDescent="0.2">
      <c r="A117" s="613"/>
      <c r="B117" s="613"/>
      <c r="C117" s="613"/>
      <c r="D117" s="551"/>
      <c r="E117" s="551"/>
      <c r="F117" s="551"/>
      <c r="G117" s="551"/>
      <c r="H117" s="551"/>
      <c r="I117" s="551"/>
      <c r="J117" s="551"/>
      <c r="K117" s="551"/>
      <c r="L117" s="551"/>
      <c r="M117" s="552"/>
      <c r="N117" s="551"/>
      <c r="O117" s="552"/>
      <c r="P117" s="553"/>
      <c r="Q117" s="551"/>
      <c r="R117" s="613"/>
      <c r="S117" s="613"/>
      <c r="T117" s="613"/>
      <c r="U117" s="613"/>
    </row>
  </sheetData>
  <mergeCells count="405">
    <mergeCell ref="A1:B2"/>
    <mergeCell ref="C1:C2"/>
    <mergeCell ref="D1:D2"/>
    <mergeCell ref="J1:J2"/>
    <mergeCell ref="S27:U27"/>
    <mergeCell ref="U1:U2"/>
    <mergeCell ref="P2:Q2"/>
    <mergeCell ref="J22:K23"/>
    <mergeCell ref="N22:N23"/>
    <mergeCell ref="O22:O23"/>
    <mergeCell ref="R22:R23"/>
    <mergeCell ref="T22:T23"/>
    <mergeCell ref="U22:U23"/>
    <mergeCell ref="P23:Q23"/>
    <mergeCell ref="K1:K2"/>
    <mergeCell ref="N1:N2"/>
    <mergeCell ref="O1:O2"/>
    <mergeCell ref="T1:T2"/>
    <mergeCell ref="L1:L2"/>
    <mergeCell ref="M1:M2"/>
    <mergeCell ref="L22:L23"/>
    <mergeCell ref="M22:M23"/>
    <mergeCell ref="L25:L26"/>
    <mergeCell ref="T30:T31"/>
    <mergeCell ref="J30:K31"/>
    <mergeCell ref="A38:D38"/>
    <mergeCell ref="J49:P49"/>
    <mergeCell ref="I1:I2"/>
    <mergeCell ref="H1:H2"/>
    <mergeCell ref="G1:G2"/>
    <mergeCell ref="F1:F2"/>
    <mergeCell ref="E1:E2"/>
    <mergeCell ref="N30:N31"/>
    <mergeCell ref="J28:P28"/>
    <mergeCell ref="S28:U28"/>
    <mergeCell ref="U30:U31"/>
    <mergeCell ref="J32:P32"/>
    <mergeCell ref="E38:H38"/>
    <mergeCell ref="E30:H30"/>
    <mergeCell ref="E31:H31"/>
    <mergeCell ref="P30:P31"/>
    <mergeCell ref="R30:R31"/>
    <mergeCell ref="S30:S31"/>
    <mergeCell ref="T25:T26"/>
    <mergeCell ref="U25:U26"/>
    <mergeCell ref="J25:K26"/>
    <mergeCell ref="N25:N26"/>
    <mergeCell ref="A49:D49"/>
    <mergeCell ref="A47:D47"/>
    <mergeCell ref="A44:D44"/>
    <mergeCell ref="A45:D45"/>
    <mergeCell ref="A46:D46"/>
    <mergeCell ref="A22:H23"/>
    <mergeCell ref="A25:D25"/>
    <mergeCell ref="A32:D32"/>
    <mergeCell ref="A33:D33"/>
    <mergeCell ref="A27:D27"/>
    <mergeCell ref="E27:H27"/>
    <mergeCell ref="A26:D26"/>
    <mergeCell ref="E26:H26"/>
    <mergeCell ref="E25:H25"/>
    <mergeCell ref="E32:H32"/>
    <mergeCell ref="A30:D30"/>
    <mergeCell ref="A31:D31"/>
    <mergeCell ref="A34:D34"/>
    <mergeCell ref="A35:D35"/>
    <mergeCell ref="A36:D36"/>
    <mergeCell ref="A37:D37"/>
    <mergeCell ref="E49:H49"/>
    <mergeCell ref="A28:D28"/>
    <mergeCell ref="E28:H28"/>
    <mergeCell ref="T35:T36"/>
    <mergeCell ref="U35:U36"/>
    <mergeCell ref="J37:P37"/>
    <mergeCell ref="S37:U37"/>
    <mergeCell ref="L35:L36"/>
    <mergeCell ref="S40:U40"/>
    <mergeCell ref="J38:P38"/>
    <mergeCell ref="S38:U38"/>
    <mergeCell ref="Q39:R39"/>
    <mergeCell ref="Q40:R40"/>
    <mergeCell ref="J35:K36"/>
    <mergeCell ref="N35:N36"/>
    <mergeCell ref="P35:P36"/>
    <mergeCell ref="J40:P40"/>
    <mergeCell ref="L30:L31"/>
    <mergeCell ref="Q48:R48"/>
    <mergeCell ref="J47:P47"/>
    <mergeCell ref="J42:K43"/>
    <mergeCell ref="N42:N43"/>
    <mergeCell ref="P42:P43"/>
    <mergeCell ref="L42:L43"/>
    <mergeCell ref="P25:P26"/>
    <mergeCell ref="J27:P27"/>
    <mergeCell ref="J45:P45"/>
    <mergeCell ref="J33:P33"/>
    <mergeCell ref="J44:P44"/>
    <mergeCell ref="J48:P48"/>
    <mergeCell ref="A29:D29"/>
    <mergeCell ref="E29:H29"/>
    <mergeCell ref="E47:H47"/>
    <mergeCell ref="E48:H48"/>
    <mergeCell ref="E45:H45"/>
    <mergeCell ref="E46:H46"/>
    <mergeCell ref="E39:H39"/>
    <mergeCell ref="A43:D43"/>
    <mergeCell ref="A39:D39"/>
    <mergeCell ref="A40:D40"/>
    <mergeCell ref="A41:D41"/>
    <mergeCell ref="A42:D42"/>
    <mergeCell ref="A48:D48"/>
    <mergeCell ref="E43:H43"/>
    <mergeCell ref="E44:H44"/>
    <mergeCell ref="E33:H33"/>
    <mergeCell ref="E34:H34"/>
    <mergeCell ref="E35:H35"/>
    <mergeCell ref="E36:H36"/>
    <mergeCell ref="E37:H37"/>
    <mergeCell ref="E40:H40"/>
    <mergeCell ref="E41:H41"/>
    <mergeCell ref="E42:H42"/>
    <mergeCell ref="S45:U45"/>
    <mergeCell ref="J39:P39"/>
    <mergeCell ref="S39:U39"/>
    <mergeCell ref="S48:U48"/>
    <mergeCell ref="S47:U47"/>
    <mergeCell ref="J46:P46"/>
    <mergeCell ref="S46:U46"/>
    <mergeCell ref="Q46:R46"/>
    <mergeCell ref="Q47:R47"/>
    <mergeCell ref="S44:U44"/>
    <mergeCell ref="T42:T43"/>
    <mergeCell ref="U42:U43"/>
    <mergeCell ref="AO45:AQ45"/>
    <mergeCell ref="AF44:AL44"/>
    <mergeCell ref="AO44:AQ44"/>
    <mergeCell ref="AM44:AN44"/>
    <mergeCell ref="AA37:AD37"/>
    <mergeCell ref="AP40:AP41"/>
    <mergeCell ref="AQ40:AQ41"/>
    <mergeCell ref="AH40:AH41"/>
    <mergeCell ref="AA39:AD39"/>
    <mergeCell ref="AA40:AD40"/>
    <mergeCell ref="A52:B53"/>
    <mergeCell ref="C52:C53"/>
    <mergeCell ref="D52:D53"/>
    <mergeCell ref="J52:J53"/>
    <mergeCell ref="U52:U53"/>
    <mergeCell ref="P53:Q53"/>
    <mergeCell ref="K52:K53"/>
    <mergeCell ref="N52:N53"/>
    <mergeCell ref="O52:O53"/>
    <mergeCell ref="T52:T53"/>
    <mergeCell ref="J110:P110"/>
    <mergeCell ref="I52:I53"/>
    <mergeCell ref="H52:H53"/>
    <mergeCell ref="G52:G53"/>
    <mergeCell ref="F52:F53"/>
    <mergeCell ref="E52:E53"/>
    <mergeCell ref="N91:N92"/>
    <mergeCell ref="J89:P89"/>
    <mergeCell ref="S89:U89"/>
    <mergeCell ref="U91:U92"/>
    <mergeCell ref="J93:P93"/>
    <mergeCell ref="E99:H99"/>
    <mergeCell ref="E91:H91"/>
    <mergeCell ref="E92:H92"/>
    <mergeCell ref="P91:P92"/>
    <mergeCell ref="R91:R92"/>
    <mergeCell ref="S91:S92"/>
    <mergeCell ref="T86:T87"/>
    <mergeCell ref="U86:U87"/>
    <mergeCell ref="J86:K87"/>
    <mergeCell ref="N86:N87"/>
    <mergeCell ref="P86:P87"/>
    <mergeCell ref="J88:P88"/>
    <mergeCell ref="S88:U88"/>
    <mergeCell ref="A109:D109"/>
    <mergeCell ref="A110:D110"/>
    <mergeCell ref="A108:D108"/>
    <mergeCell ref="A105:D105"/>
    <mergeCell ref="A106:D106"/>
    <mergeCell ref="A107:D107"/>
    <mergeCell ref="A83:H84"/>
    <mergeCell ref="A86:D86"/>
    <mergeCell ref="A93:D93"/>
    <mergeCell ref="A94:D94"/>
    <mergeCell ref="A88:D88"/>
    <mergeCell ref="E88:H88"/>
    <mergeCell ref="A87:D87"/>
    <mergeCell ref="E87:H87"/>
    <mergeCell ref="E86:H86"/>
    <mergeCell ref="E93:H93"/>
    <mergeCell ref="A91:D91"/>
    <mergeCell ref="A92:D92"/>
    <mergeCell ref="A95:D95"/>
    <mergeCell ref="A96:D96"/>
    <mergeCell ref="A97:D97"/>
    <mergeCell ref="A98:D98"/>
    <mergeCell ref="A99:D99"/>
    <mergeCell ref="E97:H97"/>
    <mergeCell ref="E98:H98"/>
    <mergeCell ref="A104:D104"/>
    <mergeCell ref="E101:H101"/>
    <mergeCell ref="E102:H102"/>
    <mergeCell ref="E103:H103"/>
    <mergeCell ref="A100:D100"/>
    <mergeCell ref="A101:D101"/>
    <mergeCell ref="A102:D102"/>
    <mergeCell ref="A103:D103"/>
    <mergeCell ref="S110:U110"/>
    <mergeCell ref="L52:L53"/>
    <mergeCell ref="M52:M53"/>
    <mergeCell ref="L83:L84"/>
    <mergeCell ref="M83:M84"/>
    <mergeCell ref="L86:L87"/>
    <mergeCell ref="L91:L92"/>
    <mergeCell ref="Q109:R109"/>
    <mergeCell ref="J108:P108"/>
    <mergeCell ref="J103:K104"/>
    <mergeCell ref="N103:N104"/>
    <mergeCell ref="P103:P104"/>
    <mergeCell ref="T103:T104"/>
    <mergeCell ref="U103:U104"/>
    <mergeCell ref="L103:L104"/>
    <mergeCell ref="T96:T97"/>
    <mergeCell ref="U96:U97"/>
    <mergeCell ref="J98:P98"/>
    <mergeCell ref="S98:U98"/>
    <mergeCell ref="L96:L97"/>
    <mergeCell ref="S101:U101"/>
    <mergeCell ref="J99:P99"/>
    <mergeCell ref="S99:U99"/>
    <mergeCell ref="Q100:R100"/>
    <mergeCell ref="Q110:R110"/>
    <mergeCell ref="A89:D89"/>
    <mergeCell ref="E89:H89"/>
    <mergeCell ref="A90:D90"/>
    <mergeCell ref="E90:H90"/>
    <mergeCell ref="E108:H108"/>
    <mergeCell ref="E109:H109"/>
    <mergeCell ref="E106:H106"/>
    <mergeCell ref="E107:H107"/>
    <mergeCell ref="E100:H100"/>
    <mergeCell ref="Q101:R101"/>
    <mergeCell ref="E110:H110"/>
    <mergeCell ref="J94:P94"/>
    <mergeCell ref="J96:K97"/>
    <mergeCell ref="N96:N97"/>
    <mergeCell ref="P96:P97"/>
    <mergeCell ref="J101:P101"/>
    <mergeCell ref="J105:P105"/>
    <mergeCell ref="J109:P109"/>
    <mergeCell ref="E104:H104"/>
    <mergeCell ref="E105:H105"/>
    <mergeCell ref="E94:H94"/>
    <mergeCell ref="E95:H95"/>
    <mergeCell ref="E96:H96"/>
    <mergeCell ref="J106:P106"/>
    <mergeCell ref="S106:U106"/>
    <mergeCell ref="J100:P100"/>
    <mergeCell ref="S100:U100"/>
    <mergeCell ref="S109:U109"/>
    <mergeCell ref="AM47:AN47"/>
    <mergeCell ref="S108:U108"/>
    <mergeCell ref="J107:P107"/>
    <mergeCell ref="S107:U107"/>
    <mergeCell ref="Q107:R107"/>
    <mergeCell ref="Q108:R108"/>
    <mergeCell ref="S105:U105"/>
    <mergeCell ref="T91:T92"/>
    <mergeCell ref="J91:K92"/>
    <mergeCell ref="J83:K84"/>
    <mergeCell ref="N83:N84"/>
    <mergeCell ref="O83:O84"/>
    <mergeCell ref="R83:R84"/>
    <mergeCell ref="T83:T84"/>
    <mergeCell ref="U83:U84"/>
    <mergeCell ref="P84:Q84"/>
    <mergeCell ref="Q49:R49"/>
    <mergeCell ref="S49:U49"/>
    <mergeCell ref="AO47:AQ47"/>
    <mergeCell ref="AH1:AH2"/>
    <mergeCell ref="AI1:AI2"/>
    <mergeCell ref="AH20:AH21"/>
    <mergeCell ref="AI20:AI21"/>
    <mergeCell ref="AH23:AH24"/>
    <mergeCell ref="AH28:AH29"/>
    <mergeCell ref="AO38:AQ38"/>
    <mergeCell ref="AJ40:AJ41"/>
    <mergeCell ref="AL40:AL41"/>
    <mergeCell ref="AM45:AN45"/>
    <mergeCell ref="AM46:AN46"/>
    <mergeCell ref="AF36:AL36"/>
    <mergeCell ref="AO36:AQ36"/>
    <mergeCell ref="AM37:AN37"/>
    <mergeCell ref="AM38:AN38"/>
    <mergeCell ref="AF43:AL43"/>
    <mergeCell ref="AO43:AQ43"/>
    <mergeCell ref="AF37:AL37"/>
    <mergeCell ref="AO37:AQ37"/>
    <mergeCell ref="AO42:AQ42"/>
    <mergeCell ref="AF40:AG41"/>
    <mergeCell ref="AO46:AQ46"/>
    <mergeCell ref="AF45:AL45"/>
    <mergeCell ref="W45:Z45"/>
    <mergeCell ref="W42:Z42"/>
    <mergeCell ref="W43:Z43"/>
    <mergeCell ref="W44:Z44"/>
    <mergeCell ref="W46:Z46"/>
    <mergeCell ref="W47:Z47"/>
    <mergeCell ref="AF31:AL31"/>
    <mergeCell ref="AF33:AG34"/>
    <mergeCell ref="AJ33:AJ34"/>
    <mergeCell ref="AL33:AL34"/>
    <mergeCell ref="AF38:AL38"/>
    <mergeCell ref="AF42:AL42"/>
    <mergeCell ref="AF35:AL35"/>
    <mergeCell ref="AH33:AH34"/>
    <mergeCell ref="AA47:AD47"/>
    <mergeCell ref="AF46:AL46"/>
    <mergeCell ref="AA41:AD41"/>
    <mergeCell ref="AA42:AD42"/>
    <mergeCell ref="AA38:AD38"/>
    <mergeCell ref="AA45:AD45"/>
    <mergeCell ref="AA46:AD46"/>
    <mergeCell ref="AA43:AD43"/>
    <mergeCell ref="AA44:AD44"/>
    <mergeCell ref="AA35:AD35"/>
    <mergeCell ref="W31:Z31"/>
    <mergeCell ref="W25:Z25"/>
    <mergeCell ref="AA23:AD23"/>
    <mergeCell ref="AA30:AD30"/>
    <mergeCell ref="AA31:AD31"/>
    <mergeCell ref="AA32:AD32"/>
    <mergeCell ref="AA33:AD33"/>
    <mergeCell ref="AA34:AD34"/>
    <mergeCell ref="AA25:AD25"/>
    <mergeCell ref="W26:Z26"/>
    <mergeCell ref="AA26:AD26"/>
    <mergeCell ref="W27:Z27"/>
    <mergeCell ref="AA27:AD27"/>
    <mergeCell ref="W36:Z36"/>
    <mergeCell ref="AF47:AL47"/>
    <mergeCell ref="AE1:AE2"/>
    <mergeCell ref="AD1:AD2"/>
    <mergeCell ref="AC1:AC2"/>
    <mergeCell ref="AB1:AB2"/>
    <mergeCell ref="AA1:AA2"/>
    <mergeCell ref="AJ28:AJ29"/>
    <mergeCell ref="W28:Z28"/>
    <mergeCell ref="W29:Z29"/>
    <mergeCell ref="W24:Z24"/>
    <mergeCell ref="AA24:AD24"/>
    <mergeCell ref="W32:Z32"/>
    <mergeCell ref="W33:Z33"/>
    <mergeCell ref="W34:Z34"/>
    <mergeCell ref="W35:Z35"/>
    <mergeCell ref="W41:Z41"/>
    <mergeCell ref="W37:Z37"/>
    <mergeCell ref="W38:Z38"/>
    <mergeCell ref="W39:Z39"/>
    <mergeCell ref="W40:Z40"/>
    <mergeCell ref="W20:AD21"/>
    <mergeCell ref="W23:Z23"/>
    <mergeCell ref="W30:Z30"/>
    <mergeCell ref="AQ28:AQ29"/>
    <mergeCell ref="AF30:AL30"/>
    <mergeCell ref="AA36:AD36"/>
    <mergeCell ref="AA28:AD28"/>
    <mergeCell ref="AA29:AD29"/>
    <mergeCell ref="AL28:AL29"/>
    <mergeCell ref="AN28:AN29"/>
    <mergeCell ref="AO28:AO29"/>
    <mergeCell ref="AP28:AP29"/>
    <mergeCell ref="AF28:AG29"/>
    <mergeCell ref="AP33:AP34"/>
    <mergeCell ref="AQ33:AQ34"/>
    <mergeCell ref="AO35:AQ35"/>
    <mergeCell ref="AF26:AL26"/>
    <mergeCell ref="AO26:AQ26"/>
    <mergeCell ref="AP23:AP24"/>
    <mergeCell ref="AQ23:AQ24"/>
    <mergeCell ref="AF23:AG24"/>
    <mergeCell ref="AJ23:AJ24"/>
    <mergeCell ref="AL23:AL24"/>
    <mergeCell ref="AF25:AL25"/>
    <mergeCell ref="AO25:AQ25"/>
    <mergeCell ref="W1:X2"/>
    <mergeCell ref="Y1:Y2"/>
    <mergeCell ref="Z1:Z2"/>
    <mergeCell ref="AF1:AF2"/>
    <mergeCell ref="AQ1:AQ2"/>
    <mergeCell ref="AL2:AM2"/>
    <mergeCell ref="AF20:AG21"/>
    <mergeCell ref="AJ20:AJ21"/>
    <mergeCell ref="AK20:AK21"/>
    <mergeCell ref="AN20:AN21"/>
    <mergeCell ref="AP20:AP21"/>
    <mergeCell ref="AQ20:AQ21"/>
    <mergeCell ref="AL21:AM21"/>
    <mergeCell ref="AG1:AG2"/>
    <mergeCell ref="AJ1:AJ2"/>
    <mergeCell ref="AK1:AK2"/>
    <mergeCell ref="AP1:A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114"/>
  <sheetViews>
    <sheetView workbookViewId="0">
      <selection activeCell="A12" sqref="A12"/>
    </sheetView>
  </sheetViews>
  <sheetFormatPr baseColWidth="10" defaultColWidth="8.83203125" defaultRowHeight="15" x14ac:dyDescent="0.2"/>
  <cols>
    <col min="23" max="23" width="15.6640625" customWidth="1"/>
  </cols>
  <sheetData>
    <row r="1" spans="1:43" x14ac:dyDescent="0.2">
      <c r="A1" s="1020" t="s">
        <v>51</v>
      </c>
      <c r="B1" s="1022"/>
      <c r="C1" s="1024"/>
      <c r="D1" s="1005" t="s">
        <v>0</v>
      </c>
      <c r="E1" s="1001" t="s">
        <v>5</v>
      </c>
      <c r="F1" s="1005" t="s">
        <v>1</v>
      </c>
      <c r="G1" s="1001" t="s">
        <v>5</v>
      </c>
      <c r="H1" s="1005" t="s">
        <v>2</v>
      </c>
      <c r="I1" s="1001" t="s">
        <v>5</v>
      </c>
      <c r="J1" s="1005" t="s">
        <v>3</v>
      </c>
      <c r="K1" s="1001" t="s">
        <v>5</v>
      </c>
      <c r="L1" s="1005" t="s">
        <v>4</v>
      </c>
      <c r="M1" s="1001" t="s">
        <v>5</v>
      </c>
      <c r="N1" s="997" t="s">
        <v>49</v>
      </c>
      <c r="O1" s="999" t="s">
        <v>44</v>
      </c>
      <c r="P1" s="614" t="s">
        <v>85</v>
      </c>
      <c r="Q1" s="615" t="s">
        <v>44</v>
      </c>
      <c r="R1" s="616" t="s">
        <v>48</v>
      </c>
      <c r="S1" s="616" t="s">
        <v>47</v>
      </c>
      <c r="T1" s="997" t="s">
        <v>9</v>
      </c>
      <c r="U1" s="999" t="s">
        <v>44</v>
      </c>
      <c r="W1" s="1020" t="s">
        <v>51</v>
      </c>
      <c r="X1" s="1022"/>
      <c r="Y1" s="1024"/>
      <c r="Z1" s="1005" t="s">
        <v>0</v>
      </c>
      <c r="AA1" s="1001" t="s">
        <v>5</v>
      </c>
      <c r="AB1" s="1005" t="s">
        <v>1</v>
      </c>
      <c r="AC1" s="1001" t="s">
        <v>5</v>
      </c>
      <c r="AD1" s="1005" t="s">
        <v>2</v>
      </c>
      <c r="AE1" s="1001" t="s">
        <v>5</v>
      </c>
      <c r="AF1" s="1005" t="s">
        <v>3</v>
      </c>
      <c r="AG1" s="1001" t="s">
        <v>5</v>
      </c>
      <c r="AH1" s="1005" t="s">
        <v>4</v>
      </c>
      <c r="AI1" s="1001" t="s">
        <v>5</v>
      </c>
      <c r="AJ1" s="997" t="s">
        <v>49</v>
      </c>
      <c r="AK1" s="999" t="s">
        <v>44</v>
      </c>
      <c r="AL1" s="614" t="s">
        <v>85</v>
      </c>
      <c r="AM1" s="615" t="s">
        <v>44</v>
      </c>
      <c r="AN1" s="616" t="s">
        <v>48</v>
      </c>
      <c r="AO1" s="616" t="s">
        <v>47</v>
      </c>
      <c r="AP1" s="997" t="s">
        <v>9</v>
      </c>
      <c r="AQ1" s="999" t="s">
        <v>44</v>
      </c>
    </row>
    <row r="2" spans="1:43" ht="16" thickBot="1" x14ac:dyDescent="0.25">
      <c r="A2" s="1023"/>
      <c r="B2" s="1023"/>
      <c r="C2" s="998"/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1008"/>
      <c r="O2" s="1009"/>
      <c r="P2" s="1000" t="s">
        <v>86</v>
      </c>
      <c r="Q2" s="1000"/>
      <c r="R2" s="617" t="s">
        <v>45</v>
      </c>
      <c r="S2" s="617" t="s">
        <v>45</v>
      </c>
      <c r="T2" s="998"/>
      <c r="U2" s="998"/>
      <c r="W2" s="1023"/>
      <c r="X2" s="1023"/>
      <c r="Y2" s="998"/>
      <c r="Z2" s="998"/>
      <c r="AA2" s="998"/>
      <c r="AB2" s="998"/>
      <c r="AC2" s="998"/>
      <c r="AD2" s="998"/>
      <c r="AE2" s="998"/>
      <c r="AF2" s="998"/>
      <c r="AG2" s="998"/>
      <c r="AH2" s="998"/>
      <c r="AI2" s="998"/>
      <c r="AJ2" s="1008"/>
      <c r="AK2" s="1009"/>
      <c r="AL2" s="1000" t="s">
        <v>86</v>
      </c>
      <c r="AM2" s="1000"/>
      <c r="AN2" s="617" t="s">
        <v>45</v>
      </c>
      <c r="AO2" s="617" t="s">
        <v>45</v>
      </c>
      <c r="AP2" s="998"/>
      <c r="AQ2" s="998"/>
    </row>
    <row r="3" spans="1:43" x14ac:dyDescent="0.2">
      <c r="A3" s="618"/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9"/>
      <c r="Q3" s="620"/>
      <c r="R3" s="618"/>
      <c r="S3" s="618"/>
      <c r="T3" s="618"/>
      <c r="U3" s="618"/>
      <c r="W3" s="618"/>
      <c r="X3" s="618"/>
      <c r="Y3" s="618"/>
      <c r="Z3" s="618"/>
      <c r="AA3" s="618"/>
      <c r="AB3" s="618"/>
      <c r="AC3" s="618"/>
      <c r="AD3" s="618"/>
      <c r="AE3" s="618"/>
      <c r="AF3" s="618"/>
      <c r="AG3" s="618"/>
      <c r="AH3" s="618"/>
      <c r="AI3" s="618"/>
      <c r="AJ3" s="618"/>
      <c r="AK3" s="618"/>
      <c r="AL3" s="619"/>
      <c r="AM3" s="620"/>
      <c r="AN3" s="618"/>
      <c r="AO3" s="618"/>
      <c r="AP3" s="618"/>
      <c r="AQ3" s="618"/>
    </row>
    <row r="4" spans="1:43" x14ac:dyDescent="0.2">
      <c r="A4" s="621" t="s">
        <v>450</v>
      </c>
      <c r="B4" s="622">
        <v>5</v>
      </c>
      <c r="C4" s="623"/>
      <c r="D4" s="624">
        <v>-4.2230322962654356E-3</v>
      </c>
      <c r="E4" s="625">
        <v>9.541601095583383</v>
      </c>
      <c r="F4" s="626">
        <v>2.5856796904589817E-3</v>
      </c>
      <c r="G4" s="625">
        <v>524.63628375327573</v>
      </c>
      <c r="H4" s="624">
        <v>-6.1451057627053083E-4</v>
      </c>
      <c r="I4" s="625">
        <v>62.453750326694326</v>
      </c>
      <c r="J4" s="626">
        <v>-7.1186303840543028E-4</v>
      </c>
      <c r="K4" s="625">
        <v>59.145068019482359</v>
      </c>
      <c r="L4" s="627">
        <v>-0.82694009999999984</v>
      </c>
      <c r="M4" s="625">
        <v>15.244567050601569</v>
      </c>
      <c r="N4" s="628">
        <v>-608.33504228206573</v>
      </c>
      <c r="O4" s="675">
        <v>868.37959039878206</v>
      </c>
      <c r="P4" s="630">
        <v>-331.80413246148919</v>
      </c>
      <c r="Q4" s="676">
        <v>519.28737682133635</v>
      </c>
      <c r="R4" s="632">
        <v>-52.495922419756923</v>
      </c>
      <c r="S4" s="632">
        <v>-9.7518045771948143E-4</v>
      </c>
      <c r="T4" s="633">
        <v>-0.11867261729757732</v>
      </c>
      <c r="U4" s="677">
        <v>1.2530523954505257</v>
      </c>
      <c r="W4" s="621" t="s">
        <v>464</v>
      </c>
      <c r="X4" s="622">
        <v>10</v>
      </c>
      <c r="Y4" s="623"/>
      <c r="Z4" s="624">
        <v>0.17427064787168975</v>
      </c>
      <c r="AA4" s="625">
        <v>0.75724699735005463</v>
      </c>
      <c r="AB4" s="626">
        <v>0.38327988160060106</v>
      </c>
      <c r="AC4" s="625">
        <v>3.3306486354216003</v>
      </c>
      <c r="AD4" s="624">
        <v>4.4426250633055359E-2</v>
      </c>
      <c r="AE4" s="625">
        <v>1.4203516634475917</v>
      </c>
      <c r="AF4" s="626">
        <v>0.65574399538218997</v>
      </c>
      <c r="AG4" s="625">
        <v>0.2200505077041191</v>
      </c>
      <c r="AH4" s="627">
        <v>53.119891000000003</v>
      </c>
      <c r="AI4" s="625">
        <v>0.54723369617973505</v>
      </c>
      <c r="AJ4" s="628">
        <v>1.7080949443783349</v>
      </c>
      <c r="AK4" s="629">
        <v>1.5030428324141381</v>
      </c>
      <c r="AL4" s="630">
        <v>0.85188253145879822</v>
      </c>
      <c r="AM4" s="631">
        <v>0.74944195233196065</v>
      </c>
      <c r="AN4" s="632">
        <v>2.1077460507904568</v>
      </c>
      <c r="AO4" s="632">
        <v>1.0179623435186025</v>
      </c>
      <c r="AP4" s="633">
        <v>0.73538689135559177</v>
      </c>
      <c r="AQ4" s="634">
        <v>4.9093191694172894E-2</v>
      </c>
    </row>
    <row r="5" spans="1:43" x14ac:dyDescent="0.2">
      <c r="A5" s="621" t="s">
        <v>451</v>
      </c>
      <c r="B5" s="622">
        <v>7.5</v>
      </c>
      <c r="C5" s="623"/>
      <c r="D5" s="624">
        <v>1.7452311889401714E-2</v>
      </c>
      <c r="E5" s="625">
        <v>3.286385901003722</v>
      </c>
      <c r="F5" s="626">
        <v>-4.6218393157691426E-3</v>
      </c>
      <c r="G5" s="625">
        <v>326.62048407481325</v>
      </c>
      <c r="H5" s="624">
        <v>4.1482227437238282E-3</v>
      </c>
      <c r="I5" s="625">
        <v>7.4813403439465169</v>
      </c>
      <c r="J5" s="626">
        <v>1.7022181738384046E-2</v>
      </c>
      <c r="K5" s="625">
        <v>2.5331215962648201</v>
      </c>
      <c r="L5" s="627">
        <v>5.6473002999999995</v>
      </c>
      <c r="M5" s="625">
        <v>2.2467223914457257</v>
      </c>
      <c r="N5" s="628">
        <v>25.633472800783494</v>
      </c>
      <c r="O5" s="629">
        <v>25.078118422993221</v>
      </c>
      <c r="P5" s="630">
        <v>12.742761836780783</v>
      </c>
      <c r="Q5" s="631">
        <v>12.423391288131993</v>
      </c>
      <c r="R5" s="632">
        <v>7.7278937240709444</v>
      </c>
      <c r="S5" s="632">
        <v>2.3266056340935266E-2</v>
      </c>
      <c r="T5" s="633">
        <v>-1.5839745091541388</v>
      </c>
      <c r="U5" s="677">
        <v>10.347481656857564</v>
      </c>
      <c r="W5" s="621" t="s">
        <v>465</v>
      </c>
      <c r="X5" s="622">
        <v>15</v>
      </c>
      <c r="Y5" s="623"/>
      <c r="Z5" s="624">
        <v>0.36635918567311121</v>
      </c>
      <c r="AA5" s="625">
        <v>0.64106467241185694</v>
      </c>
      <c r="AB5" s="626">
        <v>4.3707340474438103</v>
      </c>
      <c r="AC5" s="625">
        <v>0.94460003869966125</v>
      </c>
      <c r="AD5" s="624">
        <v>0.14542033527375015</v>
      </c>
      <c r="AE5" s="625">
        <v>0.48057119402430065</v>
      </c>
      <c r="AF5" s="626">
        <v>4.9819302883773275</v>
      </c>
      <c r="AG5" s="625">
        <v>0.11608094816214184</v>
      </c>
      <c r="AH5" s="627">
        <v>127.0708922</v>
      </c>
      <c r="AI5" s="625">
        <v>0.2303028173275074</v>
      </c>
      <c r="AJ5" s="628">
        <v>3.6217042687310603</v>
      </c>
      <c r="AK5" s="629">
        <v>0.3087081185098593</v>
      </c>
      <c r="AL5" s="630">
        <v>1.8057910935407284</v>
      </c>
      <c r="AM5" s="631">
        <v>0.15384675986849811</v>
      </c>
      <c r="AN5" s="632">
        <v>14.190838375409619</v>
      </c>
      <c r="AO5" s="632">
        <v>7.7323126961724071</v>
      </c>
      <c r="AP5" s="633">
        <v>0.48984110083943166</v>
      </c>
      <c r="AQ5" s="634">
        <v>9.3237769146436444E-3</v>
      </c>
    </row>
    <row r="6" spans="1:43" x14ac:dyDescent="0.2">
      <c r="A6" s="621" t="s">
        <v>452</v>
      </c>
      <c r="B6" s="622">
        <v>10</v>
      </c>
      <c r="C6" s="623"/>
      <c r="D6" s="624">
        <v>0.18083034997379943</v>
      </c>
      <c r="E6" s="625">
        <v>0.5600786853273676</v>
      </c>
      <c r="F6" s="626">
        <v>0.3998004840227658</v>
      </c>
      <c r="G6" s="625">
        <v>3.6238863581947047</v>
      </c>
      <c r="H6" s="624">
        <v>4.7447753412569016E-2</v>
      </c>
      <c r="I6" s="625">
        <v>0.85366969482093114</v>
      </c>
      <c r="J6" s="626">
        <v>0.65678661490337775</v>
      </c>
      <c r="K6" s="625">
        <v>0.18947556457526635</v>
      </c>
      <c r="L6" s="627">
        <v>55.630287299999999</v>
      </c>
      <c r="M6" s="625">
        <v>0.23115652087323268</v>
      </c>
      <c r="N6" s="628">
        <v>2.5483108170084918</v>
      </c>
      <c r="O6" s="629">
        <v>1.0155438622243271</v>
      </c>
      <c r="P6" s="630">
        <v>1.270780087750611</v>
      </c>
      <c r="Q6" s="631">
        <v>0.50625104720845127</v>
      </c>
      <c r="R6" s="632">
        <v>3.0073739563902269</v>
      </c>
      <c r="S6" s="632">
        <v>0.89716958017688953</v>
      </c>
      <c r="T6" s="633">
        <v>0.70610856521700938</v>
      </c>
      <c r="U6" s="634">
        <v>5.1247110372333926E-2</v>
      </c>
      <c r="W6" s="635" t="s">
        <v>466</v>
      </c>
      <c r="X6" s="636">
        <v>17</v>
      </c>
      <c r="Y6" s="623">
        <v>4</v>
      </c>
      <c r="Z6" s="637">
        <v>9.7255473383224059E-2</v>
      </c>
      <c r="AA6" s="638">
        <v>1.2455329714765009</v>
      </c>
      <c r="AB6" s="639">
        <v>4.58272431034601</v>
      </c>
      <c r="AC6" s="638">
        <v>0.87098976236758374</v>
      </c>
      <c r="AD6" s="637">
        <v>8.3379890152040309E-2</v>
      </c>
      <c r="AE6" s="638">
        <v>0.56895846975738473</v>
      </c>
      <c r="AF6" s="639">
        <v>5.200937922538893</v>
      </c>
      <c r="AG6" s="638">
        <v>0.12868599540178324</v>
      </c>
      <c r="AH6" s="640">
        <v>55.620555899999992</v>
      </c>
      <c r="AI6" s="638">
        <v>0.52262262459568376</v>
      </c>
      <c r="AJ6" s="641">
        <v>5.1830849669013963</v>
      </c>
      <c r="AK6" s="642">
        <v>0.17940733049008253</v>
      </c>
      <c r="AL6" s="643">
        <v>2.5837502746309409</v>
      </c>
      <c r="AM6" s="644">
        <v>8.9370851501222884E-2</v>
      </c>
      <c r="AN6" s="645">
        <v>48.436980161498902</v>
      </c>
      <c r="AO6" s="645">
        <v>8.0722074857981791</v>
      </c>
      <c r="AP6" s="646">
        <v>0.48771799496155982</v>
      </c>
      <c r="AQ6" s="647">
        <v>8.5882875526110194E-3</v>
      </c>
    </row>
    <row r="7" spans="1:43" x14ac:dyDescent="0.2">
      <c r="A7" s="621" t="s">
        <v>453</v>
      </c>
      <c r="B7" s="622">
        <v>15</v>
      </c>
      <c r="C7" s="623"/>
      <c r="D7" s="624">
        <v>0.42759875882565568</v>
      </c>
      <c r="E7" s="625">
        <v>0.42699554804212697</v>
      </c>
      <c r="F7" s="626">
        <v>5.5560501517037366</v>
      </c>
      <c r="G7" s="625">
        <v>0.66082608687455047</v>
      </c>
      <c r="H7" s="624">
        <v>0.17871565385937641</v>
      </c>
      <c r="I7" s="625">
        <v>0.4419489938072782</v>
      </c>
      <c r="J7" s="626">
        <v>6.3269526404210685</v>
      </c>
      <c r="K7" s="625">
        <v>0.10532619705752769</v>
      </c>
      <c r="L7" s="627">
        <v>152.5493371</v>
      </c>
      <c r="M7" s="625">
        <v>9.1193403668016912E-2</v>
      </c>
      <c r="N7" s="628">
        <v>4.004275702166642</v>
      </c>
      <c r="O7" s="629">
        <v>0.18299866585909574</v>
      </c>
      <c r="P7" s="630">
        <v>1.9964382021997298</v>
      </c>
      <c r="Q7" s="631">
        <v>9.1189112863388766E-2</v>
      </c>
      <c r="R7" s="632">
        <v>16.597836695542242</v>
      </c>
      <c r="S7" s="632">
        <v>8.6410404951128044</v>
      </c>
      <c r="T7" s="633">
        <v>0.48937315103138423</v>
      </c>
      <c r="U7" s="634">
        <v>6.5495469721680065E-3</v>
      </c>
      <c r="W7" s="635" t="s">
        <v>467</v>
      </c>
      <c r="X7" s="636">
        <v>19</v>
      </c>
      <c r="Y7" s="623">
        <v>4</v>
      </c>
      <c r="Z7" s="637">
        <v>4.8526142352227498E-2</v>
      </c>
      <c r="AA7" s="638">
        <v>2.2097819443085114</v>
      </c>
      <c r="AB7" s="639">
        <v>4.9602715213464457</v>
      </c>
      <c r="AC7" s="638">
        <v>0.78142852725871581</v>
      </c>
      <c r="AD7" s="637">
        <v>7.1269459398657184E-2</v>
      </c>
      <c r="AE7" s="638">
        <v>0.76594318658237914</v>
      </c>
      <c r="AF7" s="639">
        <v>5.5901648629782734</v>
      </c>
      <c r="AG7" s="638">
        <v>0.12354490124111499</v>
      </c>
      <c r="AH7" s="640">
        <v>44.020914700000006</v>
      </c>
      <c r="AI7" s="638">
        <v>0.65841274985567522</v>
      </c>
      <c r="AJ7" s="641">
        <v>5.3552964709523945</v>
      </c>
      <c r="AK7" s="642">
        <v>0.15526112846872719</v>
      </c>
      <c r="AL7" s="643">
        <v>2.6695345513882494</v>
      </c>
      <c r="AM7" s="644">
        <v>7.7338918642351706E-2</v>
      </c>
      <c r="AN7" s="645">
        <v>67.96567717869759</v>
      </c>
      <c r="AO7" s="645">
        <v>8.6762778795668432</v>
      </c>
      <c r="AP7" s="646">
        <v>0.48431530970969727</v>
      </c>
      <c r="AQ7" s="647">
        <v>7.6632852433182698E-3</v>
      </c>
    </row>
    <row r="8" spans="1:43" x14ac:dyDescent="0.2">
      <c r="A8" s="635" t="s">
        <v>454</v>
      </c>
      <c r="B8" s="636">
        <v>18</v>
      </c>
      <c r="C8" s="623">
        <v>4</v>
      </c>
      <c r="D8" s="637">
        <v>0.13267180543008059</v>
      </c>
      <c r="E8" s="638">
        <v>0.71901625182273843</v>
      </c>
      <c r="F8" s="639">
        <v>7.446138928433462</v>
      </c>
      <c r="G8" s="638">
        <v>0.67359018198542131</v>
      </c>
      <c r="H8" s="637">
        <v>0.12895848629255177</v>
      </c>
      <c r="I8" s="638">
        <v>0.54966885949183486</v>
      </c>
      <c r="J8" s="639">
        <v>8.3352985853026045</v>
      </c>
      <c r="K8" s="638">
        <v>0.11486676599655557</v>
      </c>
      <c r="L8" s="640">
        <v>82.826156099999992</v>
      </c>
      <c r="M8" s="638">
        <v>0.15779478392608501</v>
      </c>
      <c r="N8" s="641">
        <v>5.2574067415140266</v>
      </c>
      <c r="O8" s="642">
        <v>7.683059304228311E-2</v>
      </c>
      <c r="P8" s="643">
        <v>2.6207729151629282</v>
      </c>
      <c r="Q8" s="644">
        <v>3.8271995994057173E-2</v>
      </c>
      <c r="R8" s="645">
        <v>52.876664630690065</v>
      </c>
      <c r="S8" s="645">
        <v>11.383824239555056</v>
      </c>
      <c r="T8" s="646">
        <v>0.48105784594717677</v>
      </c>
      <c r="U8" s="647">
        <v>6.5743855326358975E-3</v>
      </c>
      <c r="W8" s="635" t="s">
        <v>468</v>
      </c>
      <c r="X8" s="636">
        <v>21</v>
      </c>
      <c r="Y8" s="623">
        <v>4</v>
      </c>
      <c r="Z8" s="637">
        <v>3.2244892052789048E-2</v>
      </c>
      <c r="AA8" s="638">
        <v>3.1780247309253644</v>
      </c>
      <c r="AB8" s="639">
        <v>5.0633187972233875</v>
      </c>
      <c r="AC8" s="638">
        <v>0.84836554554846499</v>
      </c>
      <c r="AD8" s="637">
        <v>7.1889597545209169E-2</v>
      </c>
      <c r="AE8" s="638">
        <v>0.91818292850226568</v>
      </c>
      <c r="AF8" s="639">
        <v>5.8257150530652595</v>
      </c>
      <c r="AG8" s="638">
        <v>0.10196703757150796</v>
      </c>
      <c r="AH8" s="640">
        <v>40.539205099999997</v>
      </c>
      <c r="AI8" s="638">
        <v>0.71506903424194301</v>
      </c>
      <c r="AJ8" s="641">
        <v>5.3769494735572971</v>
      </c>
      <c r="AK8" s="642">
        <v>0.145237813218208</v>
      </c>
      <c r="AL8" s="643">
        <v>2.6803203474807766</v>
      </c>
      <c r="AM8" s="644">
        <v>7.2345662690830106E-2</v>
      </c>
      <c r="AN8" s="645">
        <v>77.224634386793781</v>
      </c>
      <c r="AO8" s="645">
        <v>9.0419769325379065</v>
      </c>
      <c r="AP8" s="646">
        <v>0.49445675835466807</v>
      </c>
      <c r="AQ8" s="647">
        <v>8.4500556567238382E-3</v>
      </c>
    </row>
    <row r="9" spans="1:43" x14ac:dyDescent="0.2">
      <c r="A9" s="635" t="s">
        <v>455</v>
      </c>
      <c r="B9" s="636">
        <v>21</v>
      </c>
      <c r="C9" s="623">
        <v>4</v>
      </c>
      <c r="D9" s="637">
        <v>7.6315627779800999E-2</v>
      </c>
      <c r="E9" s="638">
        <v>0.98147352470915528</v>
      </c>
      <c r="F9" s="639">
        <v>8.1773483276997112</v>
      </c>
      <c r="G9" s="638">
        <v>0.76493075933246102</v>
      </c>
      <c r="H9" s="637">
        <v>0.12524519433772394</v>
      </c>
      <c r="I9" s="638">
        <v>0.68378018770883442</v>
      </c>
      <c r="J9" s="639">
        <v>9.2604337438603554</v>
      </c>
      <c r="K9" s="638">
        <v>0.10913622856466368</v>
      </c>
      <c r="L9" s="640">
        <v>71.649389900000003</v>
      </c>
      <c r="M9" s="638">
        <v>0.18213393249910867</v>
      </c>
      <c r="N9" s="641">
        <v>5.3486273844473908</v>
      </c>
      <c r="O9" s="642">
        <v>5.7392072255821561E-2</v>
      </c>
      <c r="P9" s="643">
        <v>2.6662125324660289</v>
      </c>
      <c r="Q9" s="644">
        <v>2.8588281605032757E-2</v>
      </c>
      <c r="R9" s="645">
        <v>69.088060883463456</v>
      </c>
      <c r="S9" s="645">
        <v>12.64740298497753</v>
      </c>
      <c r="T9" s="646">
        <v>0.48666388021492868</v>
      </c>
      <c r="U9" s="647">
        <v>7.5207711911417169E-3</v>
      </c>
      <c r="W9" s="635" t="s">
        <v>469</v>
      </c>
      <c r="X9" s="636">
        <v>23</v>
      </c>
      <c r="Y9" s="623">
        <v>4</v>
      </c>
      <c r="Z9" s="637">
        <v>2.6605901274902807E-2</v>
      </c>
      <c r="AA9" s="638">
        <v>3.853594415154677</v>
      </c>
      <c r="AB9" s="639">
        <v>5.0372082948328023</v>
      </c>
      <c r="AC9" s="638">
        <v>0.77697206002865837</v>
      </c>
      <c r="AD9" s="637">
        <v>6.951456190177864E-2</v>
      </c>
      <c r="AE9" s="638">
        <v>0.71586581721122711</v>
      </c>
      <c r="AF9" s="639">
        <v>5.670155140135968</v>
      </c>
      <c r="AG9" s="638">
        <v>0.1059226210169735</v>
      </c>
      <c r="AH9" s="640">
        <v>37.879547700000003</v>
      </c>
      <c r="AI9" s="638">
        <v>0.7664376657997648</v>
      </c>
      <c r="AJ9" s="641">
        <v>5.3519508607875572</v>
      </c>
      <c r="AK9" s="642">
        <v>0.14936325855026175</v>
      </c>
      <c r="AL9" s="643">
        <v>2.6678680300080568</v>
      </c>
      <c r="AM9" s="644">
        <v>7.4401130101748938E-2</v>
      </c>
      <c r="AN9" s="645">
        <v>80.064969596311499</v>
      </c>
      <c r="AO9" s="645">
        <v>8.8004214547487791</v>
      </c>
      <c r="AP9" s="646">
        <v>0.48374195584677626</v>
      </c>
      <c r="AQ9" s="647">
        <v>7.5866960554219591E-3</v>
      </c>
    </row>
    <row r="10" spans="1:43" x14ac:dyDescent="0.2">
      <c r="A10" s="635" t="s">
        <v>456</v>
      </c>
      <c r="B10" s="636">
        <v>25</v>
      </c>
      <c r="C10" s="623">
        <v>4</v>
      </c>
      <c r="D10" s="637">
        <v>6.8440349674547846E-2</v>
      </c>
      <c r="E10" s="638">
        <v>0.86704853248916447</v>
      </c>
      <c r="F10" s="639">
        <v>11.059964734822465</v>
      </c>
      <c r="G10" s="638">
        <v>0.6800975011855882</v>
      </c>
      <c r="H10" s="637">
        <v>0.15147067677260867</v>
      </c>
      <c r="I10" s="638">
        <v>0.44867162208427136</v>
      </c>
      <c r="J10" s="639">
        <v>12.122480454895836</v>
      </c>
      <c r="K10" s="638">
        <v>9.8752813328181699E-2</v>
      </c>
      <c r="L10" s="640">
        <v>84.748688000000001</v>
      </c>
      <c r="M10" s="638">
        <v>0.15587199184566017</v>
      </c>
      <c r="N10" s="641">
        <v>5.3797988722164636</v>
      </c>
      <c r="O10" s="642">
        <v>3.8172577251963255E-2</v>
      </c>
      <c r="P10" s="643">
        <v>2.6817396855289344</v>
      </c>
      <c r="Q10" s="644">
        <v>1.9014457703584561E-2</v>
      </c>
      <c r="R10" s="645">
        <v>76.905571588396185</v>
      </c>
      <c r="S10" s="645">
        <v>16.555905872157972</v>
      </c>
      <c r="T10" s="646">
        <v>0.4710201232385956</v>
      </c>
      <c r="U10" s="647">
        <v>6.4740649661871544E-3</v>
      </c>
      <c r="W10" s="635" t="s">
        <v>470</v>
      </c>
      <c r="X10" s="636">
        <v>25</v>
      </c>
      <c r="Y10" s="623">
        <v>4</v>
      </c>
      <c r="Z10" s="637">
        <v>2.9827936461844683E-2</v>
      </c>
      <c r="AA10" s="638">
        <v>3.4218147093468385</v>
      </c>
      <c r="AB10" s="639">
        <v>4.9758590264326168</v>
      </c>
      <c r="AC10" s="638">
        <v>0.94195675518095612</v>
      </c>
      <c r="AD10" s="637">
        <v>6.9060939540162083E-2</v>
      </c>
      <c r="AE10" s="638">
        <v>0.9222464927649997</v>
      </c>
      <c r="AF10" s="639">
        <v>5.597451558223117</v>
      </c>
      <c r="AG10" s="638">
        <v>0.10592096004894208</v>
      </c>
      <c r="AH10" s="640">
        <v>38.538669300000002</v>
      </c>
      <c r="AI10" s="638">
        <v>0.75180756727146036</v>
      </c>
      <c r="AJ10" s="641">
        <v>5.3664773637168732</v>
      </c>
      <c r="AK10" s="642">
        <v>0.15080235904318287</v>
      </c>
      <c r="AL10" s="643">
        <v>2.6751039868856714</v>
      </c>
      <c r="AM10" s="644">
        <v>7.5117680797849584E-2</v>
      </c>
      <c r="AN10" s="645">
        <v>77.897412181445617</v>
      </c>
      <c r="AO10" s="645">
        <v>8.6875777425728842</v>
      </c>
      <c r="AP10" s="646">
        <v>0.48342692054056241</v>
      </c>
      <c r="AQ10" s="647">
        <v>9.1648138375036072E-3</v>
      </c>
    </row>
    <row r="11" spans="1:43" x14ac:dyDescent="0.2">
      <c r="A11" s="635" t="s">
        <v>457</v>
      </c>
      <c r="B11" s="636">
        <v>30</v>
      </c>
      <c r="C11" s="623">
        <v>4</v>
      </c>
      <c r="D11" s="637">
        <v>9.0255865771811147E-2</v>
      </c>
      <c r="E11" s="638">
        <v>0.80053958407992853</v>
      </c>
      <c r="F11" s="639">
        <v>14.315870971179331</v>
      </c>
      <c r="G11" s="638">
        <v>0.64404667156384643</v>
      </c>
      <c r="H11" s="637">
        <v>0.18354541556111606</v>
      </c>
      <c r="I11" s="638">
        <v>0.28112742266040308</v>
      </c>
      <c r="J11" s="639">
        <v>14.435800508185148</v>
      </c>
      <c r="K11" s="638">
        <v>9.5272589859597925E-2</v>
      </c>
      <c r="L11" s="640">
        <v>102.4699889</v>
      </c>
      <c r="M11" s="638">
        <v>0.12927202718877479</v>
      </c>
      <c r="N11" s="641">
        <v>5.3125110413659931</v>
      </c>
      <c r="O11" s="642">
        <v>3.6744712344620449E-2</v>
      </c>
      <c r="P11" s="643">
        <v>2.6482220815155824</v>
      </c>
      <c r="Q11" s="644">
        <v>1.8303547300160775E-2</v>
      </c>
      <c r="R11" s="645">
        <v>74.791816213302852</v>
      </c>
      <c r="S11" s="645">
        <v>19.714198416356766</v>
      </c>
      <c r="T11" s="646">
        <v>0.43331288477715607</v>
      </c>
      <c r="U11" s="647">
        <v>5.6422957044698976E-3</v>
      </c>
      <c r="W11" s="635" t="s">
        <v>471</v>
      </c>
      <c r="X11" s="636">
        <v>27.5</v>
      </c>
      <c r="Y11" s="623">
        <v>4</v>
      </c>
      <c r="Z11" s="637">
        <v>4.035345338267269E-2</v>
      </c>
      <c r="AA11" s="638">
        <v>2.6181986334885656</v>
      </c>
      <c r="AB11" s="639">
        <v>7.2737490024954985</v>
      </c>
      <c r="AC11" s="638">
        <v>0.74637877378567119</v>
      </c>
      <c r="AD11" s="637">
        <v>9.438279497556612E-2</v>
      </c>
      <c r="AE11" s="638">
        <v>0.71353480211140874</v>
      </c>
      <c r="AF11" s="639">
        <v>7.6647902665705487</v>
      </c>
      <c r="AG11" s="638">
        <v>0.11232510678909728</v>
      </c>
      <c r="AH11" s="640">
        <v>52.343647399999995</v>
      </c>
      <c r="AI11" s="638">
        <v>0.55518770630434777</v>
      </c>
      <c r="AJ11" s="641">
        <v>5.3345964144745697</v>
      </c>
      <c r="AK11" s="642">
        <v>0.11267827457381939</v>
      </c>
      <c r="AL11" s="643">
        <v>2.659223377503233</v>
      </c>
      <c r="AM11" s="644">
        <v>5.6127796370123682E-2</v>
      </c>
      <c r="AN11" s="645">
        <v>78.065726426464678</v>
      </c>
      <c r="AO11" s="645">
        <v>11.895729471178152</v>
      </c>
      <c r="AP11" s="646">
        <v>0.45282767707154498</v>
      </c>
      <c r="AQ11" s="647">
        <v>6.8358364951154422E-3</v>
      </c>
    </row>
    <row r="12" spans="1:43" x14ac:dyDescent="0.2">
      <c r="A12" s="635" t="s">
        <v>458</v>
      </c>
      <c r="B12" s="636">
        <v>10</v>
      </c>
      <c r="C12" s="623">
        <v>4</v>
      </c>
      <c r="D12" s="637">
        <v>0.1017376419368063</v>
      </c>
      <c r="E12" s="638">
        <v>0.84626676536749523</v>
      </c>
      <c r="F12" s="639">
        <v>13.48046326694999</v>
      </c>
      <c r="G12" s="638">
        <v>0.64243526206838408</v>
      </c>
      <c r="H12" s="637">
        <v>0.15917632787282909</v>
      </c>
      <c r="I12" s="638">
        <v>0.47399368834256134</v>
      </c>
      <c r="J12" s="639">
        <v>11.980484483198214</v>
      </c>
      <c r="K12" s="638">
        <v>0.10921081553972237</v>
      </c>
      <c r="L12" s="640">
        <v>92.494131500000009</v>
      </c>
      <c r="M12" s="638">
        <v>0.14527471639357969</v>
      </c>
      <c r="N12" s="641">
        <v>5.2768690087065071</v>
      </c>
      <c r="O12" s="642">
        <v>5.0097382256744608E-2</v>
      </c>
      <c r="P12" s="643">
        <v>2.6304677230493523</v>
      </c>
      <c r="Q12" s="644">
        <v>2.4955119849233352E-2</v>
      </c>
      <c r="R12" s="645">
        <v>68.297926195178093</v>
      </c>
      <c r="S12" s="645">
        <v>16.359633964886196</v>
      </c>
      <c r="T12" s="646">
        <v>0.38186426642554838</v>
      </c>
      <c r="U12" s="647">
        <v>4.9769591083954666E-3</v>
      </c>
      <c r="W12" s="635" t="s">
        <v>472</v>
      </c>
      <c r="X12" s="636">
        <v>30</v>
      </c>
      <c r="Y12" s="623">
        <v>4</v>
      </c>
      <c r="Z12" s="637">
        <v>3.5379168312369952E-2</v>
      </c>
      <c r="AA12" s="638">
        <v>3.107455606431643</v>
      </c>
      <c r="AB12" s="639">
        <v>6.3446657835259739</v>
      </c>
      <c r="AC12" s="638">
        <v>0.76871294665065493</v>
      </c>
      <c r="AD12" s="637">
        <v>7.8512946289512414E-2</v>
      </c>
      <c r="AE12" s="638">
        <v>0.61880244078589108</v>
      </c>
      <c r="AF12" s="639">
        <v>6.147261930018578</v>
      </c>
      <c r="AG12" s="638">
        <v>0.10695305274862886</v>
      </c>
      <c r="AH12" s="640">
        <v>42.466352100000002</v>
      </c>
      <c r="AI12" s="638">
        <v>0.68262072154553788</v>
      </c>
      <c r="AJ12" s="641">
        <v>5.2740342712443855</v>
      </c>
      <c r="AK12" s="642">
        <v>0.14307045344314676</v>
      </c>
      <c r="AL12" s="643">
        <v>2.6290556484616254</v>
      </c>
      <c r="AM12" s="644">
        <v>7.1268056457140447E-2</v>
      </c>
      <c r="AN12" s="645">
        <v>76.291813577921289</v>
      </c>
      <c r="AO12" s="645">
        <v>9.5399963444131028</v>
      </c>
      <c r="AP12" s="646">
        <v>0.41633186635859626</v>
      </c>
      <c r="AQ12" s="647">
        <v>6.4625375392589291E-3</v>
      </c>
    </row>
    <row r="13" spans="1:43" x14ac:dyDescent="0.2">
      <c r="A13" s="621" t="s">
        <v>459</v>
      </c>
      <c r="B13" s="622">
        <v>12</v>
      </c>
      <c r="C13" s="623"/>
      <c r="D13" s="624">
        <v>0.13044551595519782</v>
      </c>
      <c r="E13" s="625">
        <v>0.71049047533134313</v>
      </c>
      <c r="F13" s="626">
        <v>12.461924615164252</v>
      </c>
      <c r="G13" s="625">
        <v>0.61738896563678147</v>
      </c>
      <c r="H13" s="624">
        <v>0.12341382218041336</v>
      </c>
      <c r="I13" s="625">
        <v>0.46353485082179097</v>
      </c>
      <c r="J13" s="626">
        <v>7.9108059568430766</v>
      </c>
      <c r="K13" s="625">
        <v>0.11618586678761303</v>
      </c>
      <c r="L13" s="627">
        <v>78.483618500000006</v>
      </c>
      <c r="M13" s="625">
        <v>0.16783704257706134</v>
      </c>
      <c r="N13" s="628">
        <v>5.1267328132395988</v>
      </c>
      <c r="O13" s="629">
        <v>7.9137238177007338E-2</v>
      </c>
      <c r="P13" s="630">
        <v>2.5556785199069938</v>
      </c>
      <c r="Q13" s="631">
        <v>3.9422418329877994E-2</v>
      </c>
      <c r="R13" s="632">
        <v>51.620442563427304</v>
      </c>
      <c r="S13" s="632">
        <v>10.799117279776006</v>
      </c>
      <c r="T13" s="633">
        <v>0.27267378916281093</v>
      </c>
      <c r="U13" s="634">
        <v>3.4261447143960487E-3</v>
      </c>
      <c r="W13" s="635" t="s">
        <v>473</v>
      </c>
      <c r="X13" s="636">
        <v>9.5</v>
      </c>
      <c r="Y13" s="623">
        <v>4</v>
      </c>
      <c r="Z13" s="637">
        <v>3.0769653375125772E-2</v>
      </c>
      <c r="AA13" s="638">
        <v>3.4422805368106228</v>
      </c>
      <c r="AB13" s="639">
        <v>4.8624832205476043</v>
      </c>
      <c r="AC13" s="638">
        <v>0.85916370498005257</v>
      </c>
      <c r="AD13" s="637">
        <v>5.8545723976921003E-2</v>
      </c>
      <c r="AE13" s="638">
        <v>0.97147332779932571</v>
      </c>
      <c r="AF13" s="639">
        <v>4.6314485151752178</v>
      </c>
      <c r="AG13" s="638">
        <v>0.10572380944770814</v>
      </c>
      <c r="AH13" s="640">
        <v>33.350648100000001</v>
      </c>
      <c r="AI13" s="638">
        <v>0.86872755124944878</v>
      </c>
      <c r="AJ13" s="641">
        <v>5.3030264983723185</v>
      </c>
      <c r="AK13" s="642">
        <v>0.1857261688054353</v>
      </c>
      <c r="AL13" s="643">
        <v>2.643497564863583</v>
      </c>
      <c r="AM13" s="644">
        <v>9.2515528724832735E-2</v>
      </c>
      <c r="AN13" s="645">
        <v>73.591794176718508</v>
      </c>
      <c r="AO13" s="645">
        <v>7.1875045495036103</v>
      </c>
      <c r="AP13" s="646">
        <v>0.40927970693995031</v>
      </c>
      <c r="AQ13" s="647">
        <v>7.0858889073486054E-3</v>
      </c>
    </row>
    <row r="14" spans="1:43" x14ac:dyDescent="0.2">
      <c r="A14" s="621" t="s">
        <v>460</v>
      </c>
      <c r="B14" s="622">
        <v>15</v>
      </c>
      <c r="C14" s="623"/>
      <c r="D14" s="624">
        <v>7.959148978870309E-2</v>
      </c>
      <c r="E14" s="625">
        <v>0.9786445854148923</v>
      </c>
      <c r="F14" s="626">
        <v>5.349818310255726</v>
      </c>
      <c r="G14" s="625">
        <v>0.72030100968352118</v>
      </c>
      <c r="H14" s="624">
        <v>3.7947007884888154E-2</v>
      </c>
      <c r="I14" s="625">
        <v>1.2298774181392469</v>
      </c>
      <c r="J14" s="626">
        <v>1.5708663930867579</v>
      </c>
      <c r="K14" s="625">
        <v>0.15125802184153481</v>
      </c>
      <c r="L14" s="627">
        <v>31.064137799999997</v>
      </c>
      <c r="M14" s="625">
        <v>0.41600755785743115</v>
      </c>
      <c r="N14" s="628">
        <v>4.9270546690985686</v>
      </c>
      <c r="O14" s="629">
        <v>0.34128244049928536</v>
      </c>
      <c r="P14" s="630">
        <v>2.4562056368861827</v>
      </c>
      <c r="Q14" s="631">
        <v>0.17001996357062177</v>
      </c>
      <c r="R14" s="632">
        <v>24.858263062320546</v>
      </c>
      <c r="S14" s="632">
        <v>2.1417604905343754</v>
      </c>
      <c r="T14" s="633">
        <v>0.12597144912651936</v>
      </c>
      <c r="U14" s="634">
        <v>1.8545155598301112E-3</v>
      </c>
      <c r="W14" s="621" t="s">
        <v>474</v>
      </c>
      <c r="X14" s="622">
        <v>11</v>
      </c>
      <c r="Y14" s="623"/>
      <c r="Z14" s="624">
        <v>9.165445424709584E-2</v>
      </c>
      <c r="AA14" s="625">
        <v>1.1746515118285876</v>
      </c>
      <c r="AB14" s="626">
        <v>11.388808955836042</v>
      </c>
      <c r="AC14" s="625">
        <v>0.69676355856426553</v>
      </c>
      <c r="AD14" s="624">
        <v>0.11787659450043256</v>
      </c>
      <c r="AE14" s="625">
        <v>0.4751019922951864</v>
      </c>
      <c r="AF14" s="626">
        <v>8.5907373016592388</v>
      </c>
      <c r="AG14" s="625">
        <v>0.10582889928493035</v>
      </c>
      <c r="AH14" s="627">
        <v>70.383192300000005</v>
      </c>
      <c r="AI14" s="625">
        <v>0.41497917045108645</v>
      </c>
      <c r="AJ14" s="628">
        <v>5.1157811396357777</v>
      </c>
      <c r="AK14" s="629">
        <v>0.10200243020908346</v>
      </c>
      <c r="AL14" s="630">
        <v>2.5502229074594998</v>
      </c>
      <c r="AM14" s="631">
        <v>5.081292388822245E-2</v>
      </c>
      <c r="AN14" s="632">
        <v>62.385804994542781</v>
      </c>
      <c r="AO14" s="632">
        <v>13.329413736085559</v>
      </c>
      <c r="AP14" s="633">
        <v>0.3240656021715495</v>
      </c>
      <c r="AQ14" s="634">
        <v>4.5678301486172601E-3</v>
      </c>
    </row>
    <row r="15" spans="1:43" x14ac:dyDescent="0.2">
      <c r="A15" s="621" t="s">
        <v>461</v>
      </c>
      <c r="B15" s="622">
        <v>21</v>
      </c>
      <c r="C15" s="623"/>
      <c r="D15" s="624">
        <v>4.4388041307872987E-2</v>
      </c>
      <c r="E15" s="625">
        <v>1.1019301520441513</v>
      </c>
      <c r="F15" s="626">
        <v>2.8317224751520258</v>
      </c>
      <c r="G15" s="625">
        <v>0.70606948348828191</v>
      </c>
      <c r="H15" s="624">
        <v>1.7283474242292051E-2</v>
      </c>
      <c r="I15" s="625">
        <v>2.1241090239790106</v>
      </c>
      <c r="J15" s="626">
        <v>0.61487318080641451</v>
      </c>
      <c r="K15" s="625">
        <v>0.20419490184137995</v>
      </c>
      <c r="L15" s="627">
        <v>16.2561201</v>
      </c>
      <c r="M15" s="625">
        <v>0.77851889249588013</v>
      </c>
      <c r="N15" s="628">
        <v>5.2636425845563064</v>
      </c>
      <c r="O15" s="629">
        <v>0.63246632104793199</v>
      </c>
      <c r="P15" s="630">
        <v>2.6238792032696083</v>
      </c>
      <c r="Q15" s="631">
        <v>0.3150529817228282</v>
      </c>
      <c r="R15" s="632">
        <v>19.847549451938079</v>
      </c>
      <c r="S15" s="632">
        <v>0.837655800583197</v>
      </c>
      <c r="T15" s="633">
        <v>9.3079741356194678E-2</v>
      </c>
      <c r="U15" s="634">
        <v>1.368616723095305E-3</v>
      </c>
      <c r="W15" s="621" t="s">
        <v>475</v>
      </c>
      <c r="X15" s="622">
        <v>21</v>
      </c>
      <c r="Y15" s="623"/>
      <c r="Z15" s="624">
        <v>0.16205650376512737</v>
      </c>
      <c r="AA15" s="625">
        <v>0.81107321768426033</v>
      </c>
      <c r="AB15" s="626">
        <v>11.962576938869514</v>
      </c>
      <c r="AC15" s="625">
        <v>0.75481375223330849</v>
      </c>
      <c r="AD15" s="624">
        <v>7.8708504356793274E-2</v>
      </c>
      <c r="AE15" s="625">
        <v>0.64446340546049075</v>
      </c>
      <c r="AF15" s="626">
        <v>3.8835586329256446</v>
      </c>
      <c r="AG15" s="625">
        <v>0.11784587224203351</v>
      </c>
      <c r="AH15" s="627">
        <v>67.701992500000003</v>
      </c>
      <c r="AI15" s="625">
        <v>0.43056334286217052</v>
      </c>
      <c r="AJ15" s="628">
        <v>5.2272189498525865</v>
      </c>
      <c r="AK15" s="629">
        <v>0.25390248177371189</v>
      </c>
      <c r="AL15" s="630">
        <v>2.6057352622975554</v>
      </c>
      <c r="AM15" s="631">
        <v>0.12647871397167115</v>
      </c>
      <c r="AN15" s="632">
        <v>29.922498824428409</v>
      </c>
      <c r="AO15" s="632">
        <v>6.0186193639039702</v>
      </c>
      <c r="AP15" s="633">
        <v>0.13930680408858229</v>
      </c>
      <c r="AQ15" s="634">
        <v>2.1286024478157192E-3</v>
      </c>
    </row>
    <row r="16" spans="1:43" ht="16" thickBot="1" x14ac:dyDescent="0.25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9"/>
      <c r="Q16" s="650"/>
      <c r="R16" s="648"/>
      <c r="S16" s="648"/>
      <c r="T16" s="648"/>
      <c r="U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  <c r="AG16" s="648"/>
      <c r="AH16" s="648"/>
      <c r="AI16" s="648"/>
      <c r="AJ16" s="648"/>
      <c r="AK16" s="648"/>
      <c r="AL16" s="649"/>
      <c r="AM16" s="650"/>
      <c r="AN16" s="648"/>
      <c r="AO16" s="648"/>
      <c r="AP16" s="648"/>
      <c r="AQ16" s="648"/>
    </row>
    <row r="17" spans="1:43" x14ac:dyDescent="0.2">
      <c r="A17" s="618"/>
      <c r="B17" s="618"/>
      <c r="C17" s="618"/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9"/>
      <c r="Q17" s="620"/>
      <c r="R17" s="618"/>
      <c r="S17" s="618"/>
      <c r="T17" s="618"/>
      <c r="U17" s="618"/>
      <c r="W17" s="618"/>
      <c r="X17" s="618"/>
      <c r="Y17" s="618"/>
      <c r="Z17" s="618"/>
      <c r="AA17" s="618"/>
      <c r="AB17" s="618"/>
      <c r="AC17" s="618"/>
      <c r="AD17" s="618"/>
      <c r="AE17" s="618"/>
      <c r="AF17" s="618"/>
      <c r="AG17" s="618"/>
      <c r="AH17" s="618"/>
      <c r="AI17" s="618"/>
      <c r="AJ17" s="618"/>
      <c r="AK17" s="618"/>
      <c r="AL17" s="619"/>
      <c r="AM17" s="620"/>
      <c r="AN17" s="618"/>
      <c r="AO17" s="618"/>
      <c r="AP17" s="618"/>
      <c r="AQ17" s="618"/>
    </row>
    <row r="18" spans="1:43" x14ac:dyDescent="0.2">
      <c r="A18" s="618"/>
      <c r="B18" s="618"/>
      <c r="C18" s="651" t="s">
        <v>6</v>
      </c>
      <c r="D18" s="652">
        <v>1.3455047260374122</v>
      </c>
      <c r="E18" s="653">
        <v>0.23078149417986374</v>
      </c>
      <c r="F18" s="654">
        <v>81.077066105758149</v>
      </c>
      <c r="G18" s="653">
        <v>0.23999382583141432</v>
      </c>
      <c r="H18" s="652">
        <v>1.1567375245838218</v>
      </c>
      <c r="I18" s="653">
        <v>0.17810802143891266</v>
      </c>
      <c r="J18" s="654">
        <v>73.231092880202837</v>
      </c>
      <c r="K18" s="653">
        <v>3.947072951191867E-2</v>
      </c>
      <c r="L18" s="655">
        <v>772.99221540000008</v>
      </c>
      <c r="M18" s="653">
        <v>5.8589487849419968E-2</v>
      </c>
      <c r="N18" s="656"/>
      <c r="O18" s="657"/>
      <c r="P18" s="658"/>
      <c r="Q18" s="659"/>
      <c r="R18" s="660"/>
      <c r="S18" s="618"/>
      <c r="T18" s="618"/>
      <c r="U18" s="618"/>
      <c r="W18" s="618"/>
      <c r="X18" s="618"/>
      <c r="Y18" s="651" t="s">
        <v>6</v>
      </c>
      <c r="Z18" s="652">
        <v>1.1353034121521808</v>
      </c>
      <c r="AA18" s="653">
        <v>0.38747404710130429</v>
      </c>
      <c r="AB18" s="654">
        <v>71.205679780500304</v>
      </c>
      <c r="AC18" s="653">
        <v>0.25145274993060879</v>
      </c>
      <c r="AD18" s="652">
        <v>0.98298759854387829</v>
      </c>
      <c r="AE18" s="653">
        <v>0.2055514144695835</v>
      </c>
      <c r="AF18" s="654">
        <v>64.439895467050263</v>
      </c>
      <c r="AG18" s="653">
        <v>3.3979680396281693E-2</v>
      </c>
      <c r="AH18" s="655">
        <v>663.03550829999995</v>
      </c>
      <c r="AI18" s="653">
        <v>0.15184522252073615</v>
      </c>
      <c r="AJ18" s="656"/>
      <c r="AK18" s="657"/>
      <c r="AL18" s="658"/>
      <c r="AM18" s="659"/>
      <c r="AN18" s="660"/>
      <c r="AO18" s="618"/>
      <c r="AP18" s="618"/>
      <c r="AQ18" s="618"/>
    </row>
    <row r="19" spans="1:43" x14ac:dyDescent="0.2">
      <c r="A19" s="661"/>
      <c r="B19" s="661"/>
      <c r="C19" s="661"/>
      <c r="D19" s="661"/>
      <c r="E19" s="661"/>
      <c r="F19" s="661"/>
      <c r="G19" s="661"/>
      <c r="H19" s="661"/>
      <c r="I19" s="661"/>
      <c r="J19" s="661"/>
      <c r="K19" s="661"/>
      <c r="L19" s="661"/>
      <c r="M19" s="661"/>
      <c r="N19" s="661"/>
      <c r="O19" s="661"/>
      <c r="P19" s="661"/>
      <c r="Q19" s="661"/>
      <c r="R19" s="661"/>
      <c r="S19" s="661"/>
      <c r="T19" s="661"/>
      <c r="U19" s="661"/>
      <c r="W19" s="661"/>
      <c r="X19" s="661"/>
      <c r="Y19" s="661"/>
      <c r="Z19" s="661"/>
      <c r="AA19" s="661"/>
      <c r="AB19" s="661"/>
      <c r="AC19" s="661"/>
      <c r="AD19" s="661"/>
      <c r="AE19" s="661"/>
      <c r="AF19" s="661"/>
      <c r="AG19" s="661"/>
      <c r="AH19" s="661"/>
      <c r="AI19" s="661"/>
      <c r="AJ19" s="661"/>
      <c r="AK19" s="661"/>
      <c r="AL19" s="661"/>
      <c r="AM19" s="661"/>
      <c r="AN19" s="661"/>
      <c r="AO19" s="661"/>
      <c r="AP19" s="661"/>
      <c r="AQ19" s="661"/>
    </row>
    <row r="20" spans="1:43" x14ac:dyDescent="0.2">
      <c r="A20" s="661"/>
      <c r="B20" s="661"/>
      <c r="C20" s="661"/>
      <c r="D20" s="661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61"/>
      <c r="P20" s="661"/>
      <c r="Q20" s="661"/>
      <c r="R20" s="661"/>
      <c r="S20" s="661"/>
      <c r="T20" s="661"/>
      <c r="U20" s="661"/>
      <c r="W20" s="661"/>
      <c r="X20" s="661"/>
      <c r="Y20" s="661"/>
      <c r="Z20" s="661"/>
      <c r="AA20" s="661"/>
      <c r="AB20" s="661"/>
      <c r="AC20" s="661"/>
      <c r="AD20" s="661"/>
      <c r="AE20" s="661"/>
      <c r="AF20" s="661"/>
      <c r="AG20" s="661"/>
      <c r="AH20" s="661"/>
      <c r="AI20" s="661"/>
      <c r="AJ20" s="661"/>
      <c r="AK20" s="661"/>
      <c r="AL20" s="661"/>
      <c r="AM20" s="661"/>
      <c r="AN20" s="661"/>
      <c r="AO20" s="661"/>
      <c r="AP20" s="661"/>
      <c r="AQ20" s="661"/>
    </row>
    <row r="21" spans="1:43" ht="16" thickBot="1" x14ac:dyDescent="0.25">
      <c r="A21" s="618"/>
      <c r="B21" s="618"/>
      <c r="C21" s="618"/>
      <c r="D21" s="661"/>
      <c r="E21" s="618"/>
      <c r="F21" s="618"/>
      <c r="G21" s="618"/>
      <c r="H21" s="661"/>
      <c r="I21" s="661"/>
      <c r="J21" s="661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W21" s="618"/>
      <c r="X21" s="618"/>
      <c r="Y21" s="618"/>
      <c r="Z21" s="661"/>
      <c r="AA21" s="618"/>
      <c r="AB21" s="618"/>
      <c r="AC21" s="618"/>
      <c r="AD21" s="661"/>
      <c r="AE21" s="661"/>
      <c r="AF21" s="661"/>
      <c r="AG21" s="618"/>
      <c r="AH21" s="618"/>
      <c r="AI21" s="618"/>
      <c r="AJ21" s="618"/>
      <c r="AK21" s="618"/>
      <c r="AL21" s="618"/>
      <c r="AM21" s="618"/>
      <c r="AN21" s="618"/>
      <c r="AO21" s="618"/>
      <c r="AP21" s="618"/>
      <c r="AQ21" s="618"/>
    </row>
    <row r="22" spans="1:43" x14ac:dyDescent="0.2">
      <c r="A22" s="1020" t="s">
        <v>52</v>
      </c>
      <c r="B22" s="1020"/>
      <c r="C22" s="1020"/>
      <c r="D22" s="1020"/>
      <c r="E22" s="1020"/>
      <c r="F22" s="1020"/>
      <c r="G22" s="1020"/>
      <c r="H22" s="1020"/>
      <c r="I22" s="662"/>
      <c r="J22" s="1020" t="s">
        <v>7</v>
      </c>
      <c r="K22" s="1020"/>
      <c r="L22" s="997" t="s">
        <v>50</v>
      </c>
      <c r="M22" s="999" t="s">
        <v>44</v>
      </c>
      <c r="N22" s="997" t="s">
        <v>49</v>
      </c>
      <c r="O22" s="999" t="s">
        <v>44</v>
      </c>
      <c r="P22" s="614" t="s">
        <v>85</v>
      </c>
      <c r="Q22" s="615" t="s">
        <v>44</v>
      </c>
      <c r="R22" s="995" t="s">
        <v>8</v>
      </c>
      <c r="S22" s="616" t="s">
        <v>47</v>
      </c>
      <c r="T22" s="997" t="s">
        <v>9</v>
      </c>
      <c r="U22" s="999" t="s">
        <v>44</v>
      </c>
      <c r="W22" s="1020" t="s">
        <v>52</v>
      </c>
      <c r="X22" s="1020"/>
      <c r="Y22" s="1020"/>
      <c r="Z22" s="1020"/>
      <c r="AA22" s="1020"/>
      <c r="AB22" s="1020"/>
      <c r="AC22" s="1020"/>
      <c r="AD22" s="1020"/>
      <c r="AE22" s="662"/>
      <c r="AF22" s="1020" t="s">
        <v>7</v>
      </c>
      <c r="AG22" s="1020"/>
      <c r="AH22" s="997" t="s">
        <v>50</v>
      </c>
      <c r="AI22" s="999" t="s">
        <v>44</v>
      </c>
      <c r="AJ22" s="997" t="s">
        <v>49</v>
      </c>
      <c r="AK22" s="999" t="s">
        <v>44</v>
      </c>
      <c r="AL22" s="614" t="s">
        <v>85</v>
      </c>
      <c r="AM22" s="615" t="s">
        <v>44</v>
      </c>
      <c r="AN22" s="995" t="s">
        <v>8</v>
      </c>
      <c r="AO22" s="616" t="s">
        <v>47</v>
      </c>
      <c r="AP22" s="997" t="s">
        <v>9</v>
      </c>
      <c r="AQ22" s="999" t="s">
        <v>44</v>
      </c>
    </row>
    <row r="23" spans="1:43" ht="16" thickBot="1" x14ac:dyDescent="0.25">
      <c r="A23" s="1021"/>
      <c r="B23" s="1021"/>
      <c r="C23" s="1021"/>
      <c r="D23" s="1021"/>
      <c r="E23" s="1021"/>
      <c r="F23" s="1021"/>
      <c r="G23" s="1021"/>
      <c r="H23" s="1021"/>
      <c r="I23" s="662"/>
      <c r="J23" s="1021"/>
      <c r="K23" s="1021"/>
      <c r="L23" s="1006"/>
      <c r="M23" s="1007"/>
      <c r="N23" s="1006"/>
      <c r="O23" s="1007"/>
      <c r="P23" s="1000" t="s">
        <v>86</v>
      </c>
      <c r="Q23" s="1000"/>
      <c r="R23" s="996"/>
      <c r="S23" s="617" t="s">
        <v>46</v>
      </c>
      <c r="T23" s="998"/>
      <c r="U23" s="998"/>
      <c r="W23" s="1021"/>
      <c r="X23" s="1021"/>
      <c r="Y23" s="1021"/>
      <c r="Z23" s="1021"/>
      <c r="AA23" s="1021"/>
      <c r="AB23" s="1021"/>
      <c r="AC23" s="1021"/>
      <c r="AD23" s="1021"/>
      <c r="AE23" s="662"/>
      <c r="AF23" s="1021"/>
      <c r="AG23" s="1021"/>
      <c r="AH23" s="1006"/>
      <c r="AI23" s="1007"/>
      <c r="AJ23" s="1006"/>
      <c r="AK23" s="1007"/>
      <c r="AL23" s="1000" t="s">
        <v>86</v>
      </c>
      <c r="AM23" s="1000"/>
      <c r="AN23" s="996"/>
      <c r="AO23" s="617" t="s">
        <v>46</v>
      </c>
      <c r="AP23" s="998"/>
      <c r="AQ23" s="998"/>
    </row>
    <row r="24" spans="1:43" x14ac:dyDescent="0.2">
      <c r="A24" s="618"/>
      <c r="B24" s="618"/>
      <c r="C24" s="618"/>
      <c r="D24" s="661"/>
      <c r="E24" s="618"/>
      <c r="F24" s="618"/>
      <c r="G24" s="618"/>
      <c r="H24" s="661"/>
      <c r="I24" s="661"/>
      <c r="J24" s="618"/>
      <c r="K24" s="618"/>
      <c r="L24" s="618"/>
      <c r="M24" s="618"/>
      <c r="N24" s="618"/>
      <c r="O24" s="618"/>
      <c r="P24" s="619"/>
      <c r="Q24" s="620"/>
      <c r="R24" s="620"/>
      <c r="S24" s="618"/>
      <c r="T24" s="618"/>
      <c r="U24" s="618"/>
      <c r="W24" s="618"/>
      <c r="X24" s="618"/>
      <c r="Y24" s="618"/>
      <c r="Z24" s="661"/>
      <c r="AA24" s="618"/>
      <c r="AB24" s="618"/>
      <c r="AC24" s="618"/>
      <c r="AD24" s="661"/>
      <c r="AE24" s="661"/>
      <c r="AF24" s="618"/>
      <c r="AG24" s="618"/>
      <c r="AH24" s="618"/>
      <c r="AI24" s="618"/>
      <c r="AJ24" s="618"/>
      <c r="AK24" s="618"/>
      <c r="AL24" s="619"/>
      <c r="AM24" s="620"/>
      <c r="AN24" s="620"/>
      <c r="AO24" s="618"/>
      <c r="AP24" s="618"/>
      <c r="AQ24" s="618"/>
    </row>
    <row r="25" spans="1:43" x14ac:dyDescent="0.2">
      <c r="A25" s="1019" t="s">
        <v>462</v>
      </c>
      <c r="B25" s="1019"/>
      <c r="C25" s="1019"/>
      <c r="D25" s="1019"/>
      <c r="E25" s="1019" t="s">
        <v>63</v>
      </c>
      <c r="F25" s="1019"/>
      <c r="G25" s="1019"/>
      <c r="H25" s="1019"/>
      <c r="I25" s="661"/>
      <c r="J25" s="1013" t="s">
        <v>84</v>
      </c>
      <c r="K25" s="1013"/>
      <c r="L25" s="1015"/>
      <c r="M25" s="659"/>
      <c r="N25" s="1014">
        <v>5.3271327696514614</v>
      </c>
      <c r="O25" s="663">
        <v>4.1886325321138881E-2</v>
      </c>
      <c r="P25" s="1016">
        <v>2.6555055502305565</v>
      </c>
      <c r="Q25" s="664">
        <v>2.3909339261316952E-2</v>
      </c>
      <c r="R25" s="665">
        <v>4.0324047801841516</v>
      </c>
      <c r="S25" s="666">
        <v>76.660965477933516</v>
      </c>
      <c r="T25" s="1010">
        <v>0.43969189750343068</v>
      </c>
      <c r="U25" s="1012">
        <v>4.1788681110597893E-2</v>
      </c>
      <c r="W25" s="1019" t="s">
        <v>476</v>
      </c>
      <c r="X25" s="1019"/>
      <c r="Y25" s="1019"/>
      <c r="Z25" s="1019"/>
      <c r="AA25" s="1019" t="s">
        <v>63</v>
      </c>
      <c r="AB25" s="1019"/>
      <c r="AC25" s="1019"/>
      <c r="AD25" s="1019"/>
      <c r="AE25" s="661"/>
      <c r="AF25" s="1013" t="s">
        <v>81</v>
      </c>
      <c r="AG25" s="1013"/>
      <c r="AH25" s="1015"/>
      <c r="AI25" s="659"/>
      <c r="AJ25" s="1014">
        <v>5.3249215617227232</v>
      </c>
      <c r="AK25" s="663">
        <v>5.2316419123503412E-2</v>
      </c>
      <c r="AL25" s="1016">
        <v>2.6544040910692392</v>
      </c>
      <c r="AM25" s="664">
        <v>2.8554190195767711E-2</v>
      </c>
      <c r="AN25" s="665">
        <v>0.59890577136684442</v>
      </c>
      <c r="AO25" s="666">
        <v>71.90169186031946</v>
      </c>
      <c r="AP25" s="1010">
        <v>0.45823594998775458</v>
      </c>
      <c r="AQ25" s="1012">
        <v>2.4903470038426405E-2</v>
      </c>
    </row>
    <row r="26" spans="1:43" x14ac:dyDescent="0.2">
      <c r="A26" s="1019" t="s">
        <v>101</v>
      </c>
      <c r="B26" s="1019"/>
      <c r="C26" s="1019"/>
      <c r="D26" s="1019"/>
      <c r="E26" s="1019" t="s">
        <v>64</v>
      </c>
      <c r="F26" s="1019"/>
      <c r="G26" s="1019"/>
      <c r="H26" s="1019"/>
      <c r="I26" s="661"/>
      <c r="J26" s="1013"/>
      <c r="K26" s="1013"/>
      <c r="L26" s="1015"/>
      <c r="M26" s="659"/>
      <c r="N26" s="1015"/>
      <c r="O26" s="667">
        <v>7.8628273655509777E-3</v>
      </c>
      <c r="P26" s="1015"/>
      <c r="Q26" s="667">
        <v>9.0036864201775424E-3</v>
      </c>
      <c r="R26" s="668">
        <v>2.8500756974961213E-3</v>
      </c>
      <c r="S26" s="669">
        <v>5</v>
      </c>
      <c r="T26" s="1011"/>
      <c r="U26" s="1011"/>
      <c r="W26" s="1019" t="s">
        <v>101</v>
      </c>
      <c r="X26" s="1019"/>
      <c r="Y26" s="1019"/>
      <c r="Z26" s="1019"/>
      <c r="AA26" s="1019" t="s">
        <v>64</v>
      </c>
      <c r="AB26" s="1019"/>
      <c r="AC26" s="1019"/>
      <c r="AD26" s="1019"/>
      <c r="AE26" s="661"/>
      <c r="AF26" s="1013"/>
      <c r="AG26" s="1013"/>
      <c r="AH26" s="1015"/>
      <c r="AI26" s="659"/>
      <c r="AJ26" s="1015"/>
      <c r="AK26" s="667">
        <v>9.8248243691645958E-3</v>
      </c>
      <c r="AL26" s="1015"/>
      <c r="AM26" s="667">
        <v>1.0757288346502509E-2</v>
      </c>
      <c r="AN26" s="668">
        <v>0.75737624369772172</v>
      </c>
      <c r="AO26" s="669">
        <v>8</v>
      </c>
      <c r="AP26" s="1011"/>
      <c r="AQ26" s="1011"/>
    </row>
    <row r="27" spans="1:43" x14ac:dyDescent="0.2">
      <c r="A27" s="1019" t="s">
        <v>463</v>
      </c>
      <c r="B27" s="1019"/>
      <c r="C27" s="1019"/>
      <c r="D27" s="1019"/>
      <c r="E27" s="1019" t="s">
        <v>65</v>
      </c>
      <c r="F27" s="1019"/>
      <c r="G27" s="1019"/>
      <c r="H27" s="1019"/>
      <c r="I27" s="661"/>
      <c r="J27" s="1002" t="s">
        <v>103</v>
      </c>
      <c r="K27" s="1003"/>
      <c r="L27" s="1003"/>
      <c r="M27" s="1003"/>
      <c r="N27" s="1003"/>
      <c r="O27" s="1003"/>
      <c r="P27" s="1003"/>
      <c r="Q27" s="664">
        <v>6.0511647374799457E-2</v>
      </c>
      <c r="R27" s="665">
        <v>2.4142135623730949</v>
      </c>
      <c r="S27" s="1004" t="s">
        <v>15</v>
      </c>
      <c r="T27" s="1004"/>
      <c r="U27" s="1004"/>
      <c r="W27" s="1019" t="s">
        <v>463</v>
      </c>
      <c r="X27" s="1019"/>
      <c r="Y27" s="1019"/>
      <c r="Z27" s="1019"/>
      <c r="AA27" s="1019" t="s">
        <v>65</v>
      </c>
      <c r="AB27" s="1019"/>
      <c r="AC27" s="1019"/>
      <c r="AD27" s="1019"/>
      <c r="AE27" s="661"/>
      <c r="AF27" s="1002" t="s">
        <v>103</v>
      </c>
      <c r="AG27" s="1003"/>
      <c r="AH27" s="1003"/>
      <c r="AI27" s="1003"/>
      <c r="AJ27" s="1003"/>
      <c r="AK27" s="1003"/>
      <c r="AL27" s="1003"/>
      <c r="AM27" s="664">
        <v>6.2472260726904379E-2</v>
      </c>
      <c r="AN27" s="665">
        <v>2.0690449676496976</v>
      </c>
      <c r="AO27" s="1004" t="s">
        <v>15</v>
      </c>
      <c r="AP27" s="1004"/>
      <c r="AQ27" s="1004"/>
    </row>
    <row r="28" spans="1:43" x14ac:dyDescent="0.2">
      <c r="A28" s="1019" t="s">
        <v>10</v>
      </c>
      <c r="B28" s="1019"/>
      <c r="C28" s="1019"/>
      <c r="D28" s="1019"/>
      <c r="E28" s="1019" t="s">
        <v>66</v>
      </c>
      <c r="F28" s="1019"/>
      <c r="G28" s="1019"/>
      <c r="H28" s="1019"/>
      <c r="I28" s="661"/>
      <c r="J28" s="1002" t="s">
        <v>104</v>
      </c>
      <c r="K28" s="1003"/>
      <c r="L28" s="1003"/>
      <c r="M28" s="1003"/>
      <c r="N28" s="1003"/>
      <c r="O28" s="1003"/>
      <c r="P28" s="1003"/>
      <c r="Q28" s="664">
        <v>2.0864642475397772E-2</v>
      </c>
      <c r="R28" s="670">
        <v>2.0080848538306721</v>
      </c>
      <c r="S28" s="1004" t="s">
        <v>13</v>
      </c>
      <c r="T28" s="1004"/>
      <c r="U28" s="1004"/>
      <c r="W28" s="1019" t="s">
        <v>10</v>
      </c>
      <c r="X28" s="1019"/>
      <c r="Y28" s="1019"/>
      <c r="Z28" s="1019"/>
      <c r="AA28" s="1019" t="s">
        <v>66</v>
      </c>
      <c r="AB28" s="1019"/>
      <c r="AC28" s="1019"/>
      <c r="AD28" s="1019"/>
      <c r="AE28" s="661"/>
      <c r="AF28" s="1002" t="s">
        <v>104</v>
      </c>
      <c r="AG28" s="1003"/>
      <c r="AH28" s="1003"/>
      <c r="AI28" s="1003"/>
      <c r="AJ28" s="1003"/>
      <c r="AK28" s="1003"/>
      <c r="AL28" s="1003"/>
      <c r="AM28" s="664">
        <v>2.6060152785410268E-2</v>
      </c>
      <c r="AN28" s="670">
        <v>1</v>
      </c>
      <c r="AO28" s="1004" t="s">
        <v>13</v>
      </c>
      <c r="AP28" s="1004"/>
      <c r="AQ28" s="1004"/>
    </row>
    <row r="29" spans="1:43" x14ac:dyDescent="0.2">
      <c r="A29" s="1019" t="s">
        <v>53</v>
      </c>
      <c r="B29" s="1019"/>
      <c r="C29" s="1019"/>
      <c r="D29" s="1019"/>
      <c r="E29" s="1019" t="s">
        <v>67</v>
      </c>
      <c r="F29" s="1019"/>
      <c r="G29" s="1019"/>
      <c r="H29" s="1019"/>
      <c r="I29" s="661"/>
      <c r="J29" s="671"/>
      <c r="K29" s="671"/>
      <c r="L29" s="671"/>
      <c r="M29" s="671"/>
      <c r="N29" s="671"/>
      <c r="O29" s="671"/>
      <c r="P29" s="658"/>
      <c r="Q29" s="659"/>
      <c r="R29" s="658"/>
      <c r="S29" s="660"/>
      <c r="T29" s="660"/>
      <c r="U29" s="660"/>
      <c r="W29" s="1019" t="s">
        <v>53</v>
      </c>
      <c r="X29" s="1019"/>
      <c r="Y29" s="1019"/>
      <c r="Z29" s="1019"/>
      <c r="AA29" s="1019" t="s">
        <v>67</v>
      </c>
      <c r="AB29" s="1019"/>
      <c r="AC29" s="1019"/>
      <c r="AD29" s="1019"/>
      <c r="AE29" s="661"/>
      <c r="AF29" s="671"/>
      <c r="AG29" s="671"/>
      <c r="AH29" s="671"/>
      <c r="AI29" s="671"/>
      <c r="AJ29" s="671"/>
      <c r="AK29" s="671"/>
      <c r="AL29" s="658"/>
      <c r="AM29" s="659"/>
      <c r="AN29" s="658"/>
      <c r="AO29" s="660"/>
      <c r="AP29" s="660"/>
      <c r="AQ29" s="660"/>
    </row>
    <row r="30" spans="1:43" x14ac:dyDescent="0.2">
      <c r="A30" s="1019" t="s">
        <v>12</v>
      </c>
      <c r="B30" s="1019"/>
      <c r="C30" s="1019"/>
      <c r="D30" s="1019"/>
      <c r="E30" s="1019" t="s">
        <v>68</v>
      </c>
      <c r="F30" s="1019"/>
      <c r="G30" s="1019"/>
      <c r="H30" s="1019"/>
      <c r="I30" s="661"/>
      <c r="J30" s="1013" t="s">
        <v>56</v>
      </c>
      <c r="K30" s="1013"/>
      <c r="L30" s="1015"/>
      <c r="M30" s="659"/>
      <c r="N30" s="1014">
        <v>5.1602550859969218</v>
      </c>
      <c r="O30" s="663">
        <v>2.8854202267963456E-2</v>
      </c>
      <c r="P30" s="1016">
        <v>2.5723776499491864</v>
      </c>
      <c r="Q30" s="664">
        <v>1.8290158221354397E-2</v>
      </c>
      <c r="R30" s="1015"/>
      <c r="S30" s="1017">
        <v>12</v>
      </c>
      <c r="T30" s="1010">
        <v>0.38809873812259393</v>
      </c>
      <c r="U30" s="1012">
        <v>1.8878895962114711E-3</v>
      </c>
      <c r="W30" s="1019" t="s">
        <v>12</v>
      </c>
      <c r="X30" s="1019"/>
      <c r="Y30" s="1019"/>
      <c r="Z30" s="1019"/>
      <c r="AA30" s="1019" t="s">
        <v>68</v>
      </c>
      <c r="AB30" s="1019"/>
      <c r="AC30" s="1019"/>
      <c r="AD30" s="1019"/>
      <c r="AE30" s="661"/>
      <c r="AF30" s="1013" t="s">
        <v>56</v>
      </c>
      <c r="AG30" s="1013"/>
      <c r="AH30" s="1015"/>
      <c r="AI30" s="659"/>
      <c r="AJ30" s="1014">
        <v>5.1192498451872321</v>
      </c>
      <c r="AK30" s="663">
        <v>5.1713389319165214E-2</v>
      </c>
      <c r="AL30" s="1016">
        <v>2.5519508563685251</v>
      </c>
      <c r="AM30" s="664">
        <v>2.8098850373523276E-2</v>
      </c>
      <c r="AN30" s="1015"/>
      <c r="AO30" s="1017">
        <v>12</v>
      </c>
      <c r="AP30" s="1010">
        <v>0.38885309324358769</v>
      </c>
      <c r="AQ30" s="1012">
        <v>1.9733652902372023E-3</v>
      </c>
    </row>
    <row r="31" spans="1:43" x14ac:dyDescent="0.2">
      <c r="A31" s="1019" t="s">
        <v>54</v>
      </c>
      <c r="B31" s="1019"/>
      <c r="C31" s="1019"/>
      <c r="D31" s="1019"/>
      <c r="E31" s="1019" t="s">
        <v>69</v>
      </c>
      <c r="F31" s="1019"/>
      <c r="G31" s="1019"/>
      <c r="H31" s="1019"/>
      <c r="I31" s="661"/>
      <c r="J31" s="1013"/>
      <c r="K31" s="1013"/>
      <c r="L31" s="1015"/>
      <c r="M31" s="659"/>
      <c r="N31" s="1015"/>
      <c r="O31" s="667">
        <v>5.5916232409253166E-3</v>
      </c>
      <c r="P31" s="1015"/>
      <c r="Q31" s="667">
        <v>7.1102150268315747E-3</v>
      </c>
      <c r="R31" s="1015"/>
      <c r="S31" s="1018"/>
      <c r="T31" s="1011"/>
      <c r="U31" s="1011"/>
      <c r="W31" s="1019" t="s">
        <v>54</v>
      </c>
      <c r="X31" s="1019"/>
      <c r="Y31" s="1019"/>
      <c r="Z31" s="1019"/>
      <c r="AA31" s="1019" t="s">
        <v>69</v>
      </c>
      <c r="AB31" s="1019"/>
      <c r="AC31" s="1019"/>
      <c r="AD31" s="1019"/>
      <c r="AE31" s="661"/>
      <c r="AF31" s="1013"/>
      <c r="AG31" s="1013"/>
      <c r="AH31" s="1015"/>
      <c r="AI31" s="659"/>
      <c r="AJ31" s="1015"/>
      <c r="AK31" s="667">
        <v>1.010175140558584E-2</v>
      </c>
      <c r="AL31" s="1015"/>
      <c r="AM31" s="667">
        <v>1.1010733338928195E-2</v>
      </c>
      <c r="AN31" s="1015"/>
      <c r="AO31" s="1018"/>
      <c r="AP31" s="1011"/>
      <c r="AQ31" s="1011"/>
    </row>
    <row r="32" spans="1:43" x14ac:dyDescent="0.2">
      <c r="A32" s="1019" t="s">
        <v>354</v>
      </c>
      <c r="B32" s="1019"/>
      <c r="C32" s="1019"/>
      <c r="D32" s="1019"/>
      <c r="E32" s="1019" t="s">
        <v>70</v>
      </c>
      <c r="F32" s="1019"/>
      <c r="G32" s="1019"/>
      <c r="H32" s="1019"/>
      <c r="I32" s="661"/>
      <c r="J32" s="1002" t="s">
        <v>103</v>
      </c>
      <c r="K32" s="1003"/>
      <c r="L32" s="1003"/>
      <c r="M32" s="1003"/>
      <c r="N32" s="1003"/>
      <c r="O32" s="1003"/>
      <c r="P32" s="1003"/>
      <c r="Q32" s="664">
        <v>5.6870069640872489E-2</v>
      </c>
      <c r="R32" s="658"/>
      <c r="S32" s="660"/>
      <c r="T32" s="660"/>
      <c r="U32" s="660"/>
      <c r="W32" s="1019" t="s">
        <v>354</v>
      </c>
      <c r="X32" s="1019"/>
      <c r="Y32" s="1019"/>
      <c r="Z32" s="1019"/>
      <c r="AA32" s="1019" t="s">
        <v>70</v>
      </c>
      <c r="AB32" s="1019"/>
      <c r="AC32" s="1019"/>
      <c r="AD32" s="1019"/>
      <c r="AE32" s="661"/>
      <c r="AF32" s="1002" t="s">
        <v>103</v>
      </c>
      <c r="AG32" s="1003"/>
      <c r="AH32" s="1003"/>
      <c r="AI32" s="1003"/>
      <c r="AJ32" s="1003"/>
      <c r="AK32" s="1003"/>
      <c r="AL32" s="1003"/>
      <c r="AM32" s="664">
        <v>6.0360387787080041E-2</v>
      </c>
      <c r="AN32" s="658"/>
      <c r="AO32" s="660"/>
      <c r="AP32" s="660"/>
      <c r="AQ32" s="660"/>
    </row>
    <row r="33" spans="1:43" x14ac:dyDescent="0.2">
      <c r="A33" s="1019" t="s">
        <v>55</v>
      </c>
      <c r="B33" s="1019"/>
      <c r="C33" s="1019"/>
      <c r="D33" s="1019"/>
      <c r="E33" s="1019" t="s">
        <v>71</v>
      </c>
      <c r="F33" s="1019"/>
      <c r="G33" s="1019"/>
      <c r="H33" s="1019"/>
      <c r="I33" s="661"/>
      <c r="J33" s="1002" t="s">
        <v>104</v>
      </c>
      <c r="K33" s="1003"/>
      <c r="L33" s="1003"/>
      <c r="M33" s="1003"/>
      <c r="N33" s="1003"/>
      <c r="O33" s="1003"/>
      <c r="P33" s="1003"/>
      <c r="Q33" s="664">
        <v>1.4373663784017967E-2</v>
      </c>
      <c r="R33" s="658"/>
      <c r="S33" s="660"/>
      <c r="T33" s="660"/>
      <c r="U33" s="660"/>
      <c r="W33" s="1019" t="s">
        <v>55</v>
      </c>
      <c r="X33" s="1019"/>
      <c r="Y33" s="1019"/>
      <c r="Z33" s="1019"/>
      <c r="AA33" s="1019" t="s">
        <v>71</v>
      </c>
      <c r="AB33" s="1019"/>
      <c r="AC33" s="1019"/>
      <c r="AD33" s="1019"/>
      <c r="AE33" s="661"/>
      <c r="AF33" s="1002" t="s">
        <v>104</v>
      </c>
      <c r="AG33" s="1003"/>
      <c r="AH33" s="1003"/>
      <c r="AI33" s="1003"/>
      <c r="AJ33" s="1003"/>
      <c r="AK33" s="1003"/>
      <c r="AL33" s="1003"/>
      <c r="AM33" s="664">
        <v>2.5761210094362538E-2</v>
      </c>
      <c r="AN33" s="658"/>
      <c r="AO33" s="660"/>
      <c r="AP33" s="660"/>
      <c r="AQ33" s="660"/>
    </row>
    <row r="34" spans="1:43" x14ac:dyDescent="0.2">
      <c r="A34" s="1019" t="s">
        <v>176</v>
      </c>
      <c r="B34" s="1019"/>
      <c r="C34" s="1019"/>
      <c r="D34" s="1019"/>
      <c r="E34" s="1019" t="s">
        <v>72</v>
      </c>
      <c r="F34" s="1019"/>
      <c r="G34" s="1019"/>
      <c r="H34" s="1019"/>
      <c r="I34" s="661"/>
      <c r="J34" s="672"/>
      <c r="K34" s="673"/>
      <c r="L34" s="673"/>
      <c r="M34" s="673"/>
      <c r="N34" s="673"/>
      <c r="O34" s="673"/>
      <c r="P34" s="673"/>
      <c r="Q34" s="659"/>
      <c r="R34" s="658"/>
      <c r="S34" s="660"/>
      <c r="T34" s="660"/>
      <c r="U34" s="660"/>
      <c r="W34" s="1019" t="s">
        <v>176</v>
      </c>
      <c r="X34" s="1019"/>
      <c r="Y34" s="1019"/>
      <c r="Z34" s="1019"/>
      <c r="AA34" s="1019" t="s">
        <v>72</v>
      </c>
      <c r="AB34" s="1019"/>
      <c r="AC34" s="1019"/>
      <c r="AD34" s="1019"/>
      <c r="AE34" s="661"/>
      <c r="AF34" s="672"/>
      <c r="AG34" s="673"/>
      <c r="AH34" s="673"/>
      <c r="AI34" s="673"/>
      <c r="AJ34" s="673"/>
      <c r="AK34" s="673"/>
      <c r="AL34" s="673"/>
      <c r="AM34" s="659"/>
      <c r="AN34" s="658"/>
      <c r="AO34" s="660"/>
      <c r="AP34" s="660"/>
      <c r="AQ34" s="660"/>
    </row>
    <row r="35" spans="1:43" x14ac:dyDescent="0.2">
      <c r="A35" s="1019" t="s">
        <v>177</v>
      </c>
      <c r="B35" s="1019"/>
      <c r="C35" s="1019"/>
      <c r="D35" s="1019"/>
      <c r="E35" s="1019" t="s">
        <v>73</v>
      </c>
      <c r="F35" s="1019"/>
      <c r="G35" s="1019"/>
      <c r="H35" s="1019"/>
      <c r="I35" s="661"/>
      <c r="J35" s="1013" t="s">
        <v>191</v>
      </c>
      <c r="K35" s="1013"/>
      <c r="L35" s="1016">
        <v>288.59010294642178</v>
      </c>
      <c r="M35" s="664">
        <v>13.779109628645985</v>
      </c>
      <c r="N35" s="1014">
        <v>5.3976477021978999</v>
      </c>
      <c r="O35" s="663">
        <v>0.10576492840965165</v>
      </c>
      <c r="P35" s="1016">
        <v>2.6906304920419926</v>
      </c>
      <c r="Q35" s="664">
        <v>5.3995081332875276E-2</v>
      </c>
      <c r="R35" s="665">
        <v>3.2388812055974179</v>
      </c>
      <c r="S35" s="666">
        <v>76.660965477933516</v>
      </c>
      <c r="T35" s="1015"/>
      <c r="U35" s="1019"/>
      <c r="W35" s="1019" t="s">
        <v>177</v>
      </c>
      <c r="X35" s="1019"/>
      <c r="Y35" s="1019"/>
      <c r="Z35" s="1019"/>
      <c r="AA35" s="1019" t="s">
        <v>73</v>
      </c>
      <c r="AB35" s="1019"/>
      <c r="AC35" s="1019"/>
      <c r="AD35" s="1019"/>
      <c r="AE35" s="661"/>
      <c r="AF35" s="1013" t="s">
        <v>288</v>
      </c>
      <c r="AG35" s="1013"/>
      <c r="AH35" s="1016">
        <v>287.7915825871878</v>
      </c>
      <c r="AI35" s="664">
        <v>13.585879886806334</v>
      </c>
      <c r="AJ35" s="1014">
        <v>5.3959622465921564</v>
      </c>
      <c r="AK35" s="663">
        <v>0.1045722251099617</v>
      </c>
      <c r="AL35" s="1016">
        <v>2.6897909397165054</v>
      </c>
      <c r="AM35" s="664">
        <v>5.3414776721192395E-2</v>
      </c>
      <c r="AN35" s="665">
        <v>0.29692193991457799</v>
      </c>
      <c r="AO35" s="666">
        <v>71.90169186031946</v>
      </c>
      <c r="AP35" s="1015"/>
      <c r="AQ35" s="1019"/>
    </row>
    <row r="36" spans="1:43" x14ac:dyDescent="0.2">
      <c r="A36" s="1019" t="s">
        <v>179</v>
      </c>
      <c r="B36" s="1019"/>
      <c r="C36" s="1019"/>
      <c r="D36" s="1019"/>
      <c r="E36" s="1019" t="s">
        <v>74</v>
      </c>
      <c r="F36" s="1019"/>
      <c r="G36" s="1019"/>
      <c r="H36" s="1019"/>
      <c r="I36" s="661"/>
      <c r="J36" s="1013"/>
      <c r="K36" s="1013"/>
      <c r="L36" s="1015"/>
      <c r="M36" s="667">
        <v>4.7746299987301184E-2</v>
      </c>
      <c r="N36" s="1015"/>
      <c r="O36" s="667">
        <v>1.959463348572835E-2</v>
      </c>
      <c r="P36" s="1015"/>
      <c r="Q36" s="667">
        <v>2.0067817373130615E-2</v>
      </c>
      <c r="R36" s="668">
        <v>2.1134891678254268E-2</v>
      </c>
      <c r="S36" s="669">
        <v>5</v>
      </c>
      <c r="T36" s="1011"/>
      <c r="U36" s="1011"/>
      <c r="W36" s="1019" t="s">
        <v>179</v>
      </c>
      <c r="X36" s="1019"/>
      <c r="Y36" s="1019"/>
      <c r="Z36" s="1019"/>
      <c r="AA36" s="1019" t="s">
        <v>74</v>
      </c>
      <c r="AB36" s="1019"/>
      <c r="AC36" s="1019"/>
      <c r="AD36" s="1019"/>
      <c r="AE36" s="661"/>
      <c r="AF36" s="1013"/>
      <c r="AG36" s="1013"/>
      <c r="AH36" s="1015"/>
      <c r="AI36" s="667">
        <v>4.7207356673437201E-2</v>
      </c>
      <c r="AJ36" s="1015"/>
      <c r="AK36" s="667">
        <v>1.9379717709478925E-2</v>
      </c>
      <c r="AL36" s="1015"/>
      <c r="AM36" s="667">
        <v>1.9858337662042286E-2</v>
      </c>
      <c r="AN36" s="668">
        <v>0.93865497124695441</v>
      </c>
      <c r="AO36" s="669">
        <v>8</v>
      </c>
      <c r="AP36" s="1011"/>
      <c r="AQ36" s="1011"/>
    </row>
    <row r="37" spans="1:43" x14ac:dyDescent="0.2">
      <c r="A37" s="1019" t="s">
        <v>180</v>
      </c>
      <c r="B37" s="1019"/>
      <c r="C37" s="1019"/>
      <c r="D37" s="1019"/>
      <c r="E37" s="1019" t="s">
        <v>75</v>
      </c>
      <c r="F37" s="1019"/>
      <c r="G37" s="1019"/>
      <c r="H37" s="1019"/>
      <c r="I37" s="661"/>
      <c r="J37" s="1002" t="s">
        <v>103</v>
      </c>
      <c r="K37" s="1003"/>
      <c r="L37" s="1003"/>
      <c r="M37" s="1003"/>
      <c r="N37" s="1003"/>
      <c r="O37" s="1003"/>
      <c r="P37" s="1003"/>
      <c r="Q37" s="664">
        <v>7.8023773057371376E-2</v>
      </c>
      <c r="R37" s="665">
        <v>2.6329931618554521</v>
      </c>
      <c r="S37" s="1004" t="s">
        <v>15</v>
      </c>
      <c r="T37" s="1004"/>
      <c r="U37" s="1004"/>
      <c r="W37" s="1019" t="s">
        <v>180</v>
      </c>
      <c r="X37" s="1019"/>
      <c r="Y37" s="1019"/>
      <c r="Z37" s="1019"/>
      <c r="AA37" s="1019" t="s">
        <v>75</v>
      </c>
      <c r="AB37" s="1019"/>
      <c r="AC37" s="1019"/>
      <c r="AD37" s="1019"/>
      <c r="AE37" s="661"/>
      <c r="AF37" s="1002" t="s">
        <v>103</v>
      </c>
      <c r="AG37" s="1003"/>
      <c r="AH37" s="1003"/>
      <c r="AI37" s="1003"/>
      <c r="AJ37" s="1003"/>
      <c r="AK37" s="1003"/>
      <c r="AL37" s="1003"/>
      <c r="AM37" s="664">
        <v>7.7610569597976076E-2</v>
      </c>
      <c r="AN37" s="665">
        <v>2.1547005383792515</v>
      </c>
      <c r="AO37" s="1004" t="s">
        <v>15</v>
      </c>
      <c r="AP37" s="1004"/>
      <c r="AQ37" s="1004"/>
    </row>
    <row r="38" spans="1:43" x14ac:dyDescent="0.2">
      <c r="A38" s="1019" t="s">
        <v>181</v>
      </c>
      <c r="B38" s="1019"/>
      <c r="C38" s="1019"/>
      <c r="D38" s="1019"/>
      <c r="E38" s="1019" t="s">
        <v>76</v>
      </c>
      <c r="F38" s="1019"/>
      <c r="G38" s="1019"/>
      <c r="H38" s="1019"/>
      <c r="I38" s="618"/>
      <c r="J38" s="1002" t="s">
        <v>104</v>
      </c>
      <c r="K38" s="1003"/>
      <c r="L38" s="1003"/>
      <c r="M38" s="1003"/>
      <c r="N38" s="1003"/>
      <c r="O38" s="1003"/>
      <c r="P38" s="1003"/>
      <c r="Q38" s="664">
        <v>5.2683186042181904E-2</v>
      </c>
      <c r="R38" s="670">
        <v>1.7996891969441329</v>
      </c>
      <c r="S38" s="1004" t="s">
        <v>13</v>
      </c>
      <c r="T38" s="1004"/>
      <c r="U38" s="1004"/>
      <c r="W38" s="1019" t="s">
        <v>181</v>
      </c>
      <c r="X38" s="1019"/>
      <c r="Y38" s="1019"/>
      <c r="Z38" s="1019"/>
      <c r="AA38" s="1019" t="s">
        <v>76</v>
      </c>
      <c r="AB38" s="1019"/>
      <c r="AC38" s="1019"/>
      <c r="AD38" s="1019"/>
      <c r="AE38" s="618"/>
      <c r="AF38" s="1002" t="s">
        <v>104</v>
      </c>
      <c r="AG38" s="1003"/>
      <c r="AH38" s="1003"/>
      <c r="AI38" s="1003"/>
      <c r="AJ38" s="1003"/>
      <c r="AK38" s="1003"/>
      <c r="AL38" s="1003"/>
      <c r="AM38" s="664">
        <v>5.2089105530188952E-2</v>
      </c>
      <c r="AN38" s="670">
        <v>1</v>
      </c>
      <c r="AO38" s="1004" t="s">
        <v>13</v>
      </c>
      <c r="AP38" s="1004"/>
      <c r="AQ38" s="1004"/>
    </row>
    <row r="39" spans="1:43" x14ac:dyDescent="0.2">
      <c r="A39" s="1019" t="s">
        <v>60</v>
      </c>
      <c r="B39" s="1019"/>
      <c r="C39" s="1019"/>
      <c r="D39" s="1019"/>
      <c r="E39" s="1019" t="s">
        <v>77</v>
      </c>
      <c r="F39" s="1019"/>
      <c r="G39" s="1019"/>
      <c r="H39" s="1019"/>
      <c r="I39" s="618"/>
      <c r="J39" s="1002"/>
      <c r="K39" s="1003"/>
      <c r="L39" s="1003"/>
      <c r="M39" s="1003"/>
      <c r="N39" s="1003"/>
      <c r="O39" s="1003"/>
      <c r="P39" s="1003"/>
      <c r="Q39" s="1027">
        <v>24</v>
      </c>
      <c r="R39" s="1015"/>
      <c r="S39" s="1004" t="s">
        <v>58</v>
      </c>
      <c r="T39" s="1004"/>
      <c r="U39" s="1004"/>
      <c r="W39" s="1019" t="s">
        <v>60</v>
      </c>
      <c r="X39" s="1019"/>
      <c r="Y39" s="1019"/>
      <c r="Z39" s="1019"/>
      <c r="AA39" s="1019" t="s">
        <v>77</v>
      </c>
      <c r="AB39" s="1019"/>
      <c r="AC39" s="1019"/>
      <c r="AD39" s="1019"/>
      <c r="AE39" s="618"/>
      <c r="AF39" s="1002"/>
      <c r="AG39" s="1003"/>
      <c r="AH39" s="1003"/>
      <c r="AI39" s="1003"/>
      <c r="AJ39" s="1003"/>
      <c r="AK39" s="1003"/>
      <c r="AL39" s="1003"/>
      <c r="AM39" s="1027">
        <v>12</v>
      </c>
      <c r="AN39" s="1015"/>
      <c r="AO39" s="1004" t="s">
        <v>58</v>
      </c>
      <c r="AP39" s="1004"/>
      <c r="AQ39" s="1004"/>
    </row>
    <row r="40" spans="1:43" x14ac:dyDescent="0.2">
      <c r="A40" s="1019" t="s">
        <v>61</v>
      </c>
      <c r="B40" s="1019"/>
      <c r="C40" s="1019"/>
      <c r="D40" s="1019"/>
      <c r="E40" s="1019" t="s">
        <v>78</v>
      </c>
      <c r="F40" s="1019"/>
      <c r="G40" s="1019"/>
      <c r="H40" s="1019"/>
      <c r="I40" s="618"/>
      <c r="J40" s="1002"/>
      <c r="K40" s="1003"/>
      <c r="L40" s="1003"/>
      <c r="M40" s="1003"/>
      <c r="N40" s="1003"/>
      <c r="O40" s="1003"/>
      <c r="P40" s="1003"/>
      <c r="Q40" s="1025">
        <v>5.1346243006733516E-5</v>
      </c>
      <c r="R40" s="1015"/>
      <c r="S40" s="1004" t="s">
        <v>57</v>
      </c>
      <c r="T40" s="1004"/>
      <c r="U40" s="1004"/>
      <c r="W40" s="1019" t="s">
        <v>61</v>
      </c>
      <c r="X40" s="1019"/>
      <c r="Y40" s="1019"/>
      <c r="Z40" s="1019"/>
      <c r="AA40" s="1019" t="s">
        <v>78</v>
      </c>
      <c r="AB40" s="1019"/>
      <c r="AC40" s="1019"/>
      <c r="AD40" s="1019"/>
      <c r="AE40" s="618"/>
      <c r="AF40" s="1002"/>
      <c r="AG40" s="1003"/>
      <c r="AH40" s="1003"/>
      <c r="AI40" s="1003"/>
      <c r="AJ40" s="1003"/>
      <c r="AK40" s="1003"/>
      <c r="AL40" s="1003"/>
      <c r="AM40" s="1025">
        <v>4.8696560495997687E-5</v>
      </c>
      <c r="AN40" s="1015"/>
      <c r="AO40" s="1004" t="s">
        <v>57</v>
      </c>
      <c r="AP40" s="1004"/>
      <c r="AQ40" s="1004"/>
    </row>
    <row r="41" spans="1:43" x14ac:dyDescent="0.2">
      <c r="A41" s="1019" t="s">
        <v>11</v>
      </c>
      <c r="B41" s="1019"/>
      <c r="C41" s="1019"/>
      <c r="D41" s="1019"/>
      <c r="E41" s="1019" t="s">
        <v>79</v>
      </c>
      <c r="F41" s="1019"/>
      <c r="G41" s="1019"/>
      <c r="H41" s="1019"/>
      <c r="I41" s="618"/>
      <c r="J41" s="672"/>
      <c r="K41" s="673"/>
      <c r="L41" s="673"/>
      <c r="M41" s="673"/>
      <c r="N41" s="673"/>
      <c r="O41" s="673"/>
      <c r="P41" s="673"/>
      <c r="Q41" s="659"/>
      <c r="R41" s="658"/>
      <c r="S41" s="660"/>
      <c r="T41" s="660"/>
      <c r="U41" s="660"/>
      <c r="W41" s="1019" t="s">
        <v>11</v>
      </c>
      <c r="X41" s="1019"/>
      <c r="Y41" s="1019"/>
      <c r="Z41" s="1019"/>
      <c r="AA41" s="1019" t="s">
        <v>79</v>
      </c>
      <c r="AB41" s="1019"/>
      <c r="AC41" s="1019"/>
      <c r="AD41" s="1019"/>
      <c r="AE41" s="618"/>
      <c r="AF41" s="672"/>
      <c r="AG41" s="673"/>
      <c r="AH41" s="673"/>
      <c r="AI41" s="673"/>
      <c r="AJ41" s="673"/>
      <c r="AK41" s="673"/>
      <c r="AL41" s="673"/>
      <c r="AM41" s="659"/>
      <c r="AN41" s="658"/>
      <c r="AO41" s="660"/>
      <c r="AP41" s="660"/>
      <c r="AQ41" s="660"/>
    </row>
    <row r="42" spans="1:43" x14ac:dyDescent="0.2">
      <c r="A42" s="1019" t="s">
        <v>182</v>
      </c>
      <c r="B42" s="1019"/>
      <c r="C42" s="1019"/>
      <c r="D42" s="1019"/>
      <c r="E42" s="1019" t="s">
        <v>80</v>
      </c>
      <c r="F42" s="1019"/>
      <c r="G42" s="1019"/>
      <c r="H42" s="1019"/>
      <c r="I42" s="618"/>
      <c r="J42" s="1013" t="s">
        <v>192</v>
      </c>
      <c r="K42" s="1013"/>
      <c r="L42" s="1016">
        <v>288.53176719877797</v>
      </c>
      <c r="M42" s="664">
        <v>13.741922625098846</v>
      </c>
      <c r="N42" s="1014">
        <v>5.3992209144505185</v>
      </c>
      <c r="O42" s="663">
        <v>0.10536743265963695</v>
      </c>
      <c r="P42" s="1016">
        <v>2.6914141338151687</v>
      </c>
      <c r="Q42" s="664">
        <v>5.3802645816585198E-2</v>
      </c>
      <c r="R42" s="665">
        <v>3.2433222648931097</v>
      </c>
      <c r="S42" s="666">
        <v>76.660965477933516</v>
      </c>
      <c r="T42" s="1015"/>
      <c r="U42" s="1019"/>
      <c r="W42" s="1019" t="s">
        <v>182</v>
      </c>
      <c r="X42" s="1019"/>
      <c r="Y42" s="1019"/>
      <c r="Z42" s="1019"/>
      <c r="AA42" s="1019" t="s">
        <v>80</v>
      </c>
      <c r="AB42" s="1019"/>
      <c r="AC42" s="1019"/>
      <c r="AD42" s="1019"/>
      <c r="AE42" s="618"/>
      <c r="AF42" s="1013" t="s">
        <v>289</v>
      </c>
      <c r="AG42" s="1013"/>
      <c r="AH42" s="1016">
        <v>287.69315092690363</v>
      </c>
      <c r="AI42" s="664">
        <v>13.601504198911913</v>
      </c>
      <c r="AJ42" s="1014">
        <v>5.397948516178146</v>
      </c>
      <c r="AK42" s="663">
        <v>0.1046605291797047</v>
      </c>
      <c r="AL42" s="1016">
        <v>2.6907803322439392</v>
      </c>
      <c r="AM42" s="664">
        <v>5.3458605982398676E-2</v>
      </c>
      <c r="AN42" s="665">
        <v>0.29308171533476096</v>
      </c>
      <c r="AO42" s="666">
        <v>71.90169186031946</v>
      </c>
      <c r="AP42" s="1015"/>
      <c r="AQ42" s="1019"/>
    </row>
    <row r="43" spans="1:43" x14ac:dyDescent="0.2">
      <c r="A43" s="1019" t="s">
        <v>184</v>
      </c>
      <c r="B43" s="1019"/>
      <c r="C43" s="1019"/>
      <c r="D43" s="1019"/>
      <c r="E43" s="1019" t="s">
        <v>62</v>
      </c>
      <c r="F43" s="1019"/>
      <c r="G43" s="1019"/>
      <c r="H43" s="1019"/>
      <c r="I43" s="618"/>
      <c r="J43" s="1013"/>
      <c r="K43" s="1013"/>
      <c r="L43" s="1015"/>
      <c r="M43" s="667">
        <v>4.7627069831903929E-2</v>
      </c>
      <c r="N43" s="1015"/>
      <c r="O43" s="667">
        <v>1.9515303101903223E-2</v>
      </c>
      <c r="P43" s="1015"/>
      <c r="Q43" s="667">
        <v>1.9990474576396078E-2</v>
      </c>
      <c r="R43" s="668">
        <v>2.1006647822288737E-2</v>
      </c>
      <c r="S43" s="669">
        <v>5</v>
      </c>
      <c r="T43" s="1011"/>
      <c r="U43" s="1011"/>
      <c r="W43" s="1019" t="s">
        <v>184</v>
      </c>
      <c r="X43" s="1019"/>
      <c r="Y43" s="1019"/>
      <c r="Z43" s="1019"/>
      <c r="AA43" s="1019" t="s">
        <v>62</v>
      </c>
      <c r="AB43" s="1019"/>
      <c r="AC43" s="1019"/>
      <c r="AD43" s="1019"/>
      <c r="AE43" s="618"/>
      <c r="AF43" s="1013"/>
      <c r="AG43" s="1013"/>
      <c r="AH43" s="1015"/>
      <c r="AI43" s="667">
        <v>4.7277817198949412E-2</v>
      </c>
      <c r="AJ43" s="1015"/>
      <c r="AK43" s="667">
        <v>1.9388945423622975E-2</v>
      </c>
      <c r="AL43" s="1015"/>
      <c r="AM43" s="667">
        <v>1.986732448643164E-2</v>
      </c>
      <c r="AN43" s="668">
        <v>0.94051699183753434</v>
      </c>
      <c r="AO43" s="669">
        <v>8</v>
      </c>
      <c r="AP43" s="1011"/>
      <c r="AQ43" s="1011"/>
    </row>
    <row r="44" spans="1:43" x14ac:dyDescent="0.2">
      <c r="A44" s="1019" t="s">
        <v>185</v>
      </c>
      <c r="B44" s="1019"/>
      <c r="C44" s="1019"/>
      <c r="D44" s="1019"/>
      <c r="E44" s="1019" t="s">
        <v>62</v>
      </c>
      <c r="F44" s="1019"/>
      <c r="G44" s="1019"/>
      <c r="H44" s="1019"/>
      <c r="I44" s="618"/>
      <c r="J44" s="1002" t="s">
        <v>103</v>
      </c>
      <c r="K44" s="1003"/>
      <c r="L44" s="1003"/>
      <c r="M44" s="1003"/>
      <c r="N44" s="1003"/>
      <c r="O44" s="1003"/>
      <c r="P44" s="1003"/>
      <c r="Q44" s="664">
        <v>7.7902580697477464E-2</v>
      </c>
      <c r="R44" s="665">
        <v>2.6329931618554521</v>
      </c>
      <c r="S44" s="1004" t="s">
        <v>15</v>
      </c>
      <c r="T44" s="1004"/>
      <c r="U44" s="1004"/>
      <c r="W44" s="1019" t="s">
        <v>185</v>
      </c>
      <c r="X44" s="1019"/>
      <c r="Y44" s="1019"/>
      <c r="Z44" s="1019"/>
      <c r="AA44" s="1019" t="s">
        <v>62</v>
      </c>
      <c r="AB44" s="1019"/>
      <c r="AC44" s="1019"/>
      <c r="AD44" s="1019"/>
      <c r="AE44" s="618"/>
      <c r="AF44" s="1002" t="s">
        <v>103</v>
      </c>
      <c r="AG44" s="1003"/>
      <c r="AH44" s="1003"/>
      <c r="AI44" s="1003"/>
      <c r="AJ44" s="1003"/>
      <c r="AK44" s="1003"/>
      <c r="AL44" s="1003"/>
      <c r="AM44" s="664">
        <v>7.7655753402334118E-2</v>
      </c>
      <c r="AN44" s="665">
        <v>2.1547005383792515</v>
      </c>
      <c r="AO44" s="1004" t="s">
        <v>15</v>
      </c>
      <c r="AP44" s="1004"/>
      <c r="AQ44" s="1004"/>
    </row>
    <row r="45" spans="1:43" x14ac:dyDescent="0.2">
      <c r="A45" s="1019" t="s">
        <v>62</v>
      </c>
      <c r="B45" s="1019"/>
      <c r="C45" s="1019"/>
      <c r="D45" s="1019"/>
      <c r="E45" s="1019" t="s">
        <v>62</v>
      </c>
      <c r="F45" s="1019"/>
      <c r="G45" s="1019"/>
      <c r="H45" s="1019"/>
      <c r="I45" s="618"/>
      <c r="J45" s="1002" t="s">
        <v>104</v>
      </c>
      <c r="K45" s="1003"/>
      <c r="L45" s="1003"/>
      <c r="M45" s="1003"/>
      <c r="N45" s="1003"/>
      <c r="O45" s="1003"/>
      <c r="P45" s="1003"/>
      <c r="Q45" s="664">
        <v>5.2485164642066116E-2</v>
      </c>
      <c r="R45" s="670">
        <v>1.8009226149096773</v>
      </c>
      <c r="S45" s="1004" t="s">
        <v>13</v>
      </c>
      <c r="T45" s="1004"/>
      <c r="U45" s="1004"/>
      <c r="W45" s="1019" t="s">
        <v>62</v>
      </c>
      <c r="X45" s="1019"/>
      <c r="Y45" s="1019"/>
      <c r="Z45" s="1019"/>
      <c r="AA45" s="1019" t="s">
        <v>62</v>
      </c>
      <c r="AB45" s="1019"/>
      <c r="AC45" s="1019"/>
      <c r="AD45" s="1019"/>
      <c r="AE45" s="618"/>
      <c r="AF45" s="1002" t="s">
        <v>104</v>
      </c>
      <c r="AG45" s="1003"/>
      <c r="AH45" s="1003"/>
      <c r="AI45" s="1003"/>
      <c r="AJ45" s="1003"/>
      <c r="AK45" s="1003"/>
      <c r="AL45" s="1003"/>
      <c r="AM45" s="664">
        <v>5.2133063025382204E-2</v>
      </c>
      <c r="AN45" s="670">
        <v>1</v>
      </c>
      <c r="AO45" s="1004" t="s">
        <v>13</v>
      </c>
      <c r="AP45" s="1004"/>
      <c r="AQ45" s="1004"/>
    </row>
    <row r="46" spans="1:43" x14ac:dyDescent="0.2">
      <c r="A46" s="1019" t="s">
        <v>62</v>
      </c>
      <c r="B46" s="1019"/>
      <c r="C46" s="1019"/>
      <c r="D46" s="1019"/>
      <c r="E46" s="1019" t="s">
        <v>62</v>
      </c>
      <c r="F46" s="1019"/>
      <c r="G46" s="1019"/>
      <c r="H46" s="1019"/>
      <c r="I46" s="618"/>
      <c r="J46" s="1002"/>
      <c r="K46" s="1003"/>
      <c r="L46" s="1003"/>
      <c r="M46" s="1003"/>
      <c r="N46" s="1003"/>
      <c r="O46" s="1003"/>
      <c r="P46" s="1003"/>
      <c r="Q46" s="1027">
        <v>3</v>
      </c>
      <c r="R46" s="1015"/>
      <c r="S46" s="1004" t="s">
        <v>58</v>
      </c>
      <c r="T46" s="1004"/>
      <c r="U46" s="1004"/>
      <c r="W46" s="1019" t="s">
        <v>62</v>
      </c>
      <c r="X46" s="1019"/>
      <c r="Y46" s="1019"/>
      <c r="Z46" s="1019"/>
      <c r="AA46" s="1019" t="s">
        <v>62</v>
      </c>
      <c r="AB46" s="1019"/>
      <c r="AC46" s="1019"/>
      <c r="AD46" s="1019"/>
      <c r="AE46" s="618"/>
      <c r="AF46" s="1002"/>
      <c r="AG46" s="1003"/>
      <c r="AH46" s="1003"/>
      <c r="AI46" s="1003"/>
      <c r="AJ46" s="1003"/>
      <c r="AK46" s="1003"/>
      <c r="AL46" s="1003"/>
      <c r="AM46" s="1027">
        <v>3</v>
      </c>
      <c r="AN46" s="1015"/>
      <c r="AO46" s="1004" t="s">
        <v>58</v>
      </c>
      <c r="AP46" s="1004"/>
      <c r="AQ46" s="1004"/>
    </row>
    <row r="47" spans="1:43" x14ac:dyDescent="0.2">
      <c r="A47" s="1019" t="s">
        <v>62</v>
      </c>
      <c r="B47" s="1019"/>
      <c r="C47" s="1019"/>
      <c r="D47" s="1019"/>
      <c r="E47" s="1019" t="s">
        <v>62</v>
      </c>
      <c r="F47" s="1019"/>
      <c r="G47" s="1019"/>
      <c r="H47" s="1019"/>
      <c r="I47" s="618"/>
      <c r="J47" s="1002"/>
      <c r="K47" s="1003"/>
      <c r="L47" s="1003"/>
      <c r="M47" s="1003"/>
      <c r="N47" s="1003"/>
      <c r="O47" s="1003"/>
      <c r="P47" s="1003"/>
      <c r="Q47" s="1025">
        <v>1.3084878197133776E-4</v>
      </c>
      <c r="R47" s="1015"/>
      <c r="S47" s="1004" t="s">
        <v>57</v>
      </c>
      <c r="T47" s="1004"/>
      <c r="U47" s="1004"/>
      <c r="W47" s="1019" t="s">
        <v>62</v>
      </c>
      <c r="X47" s="1019"/>
      <c r="Y47" s="1019"/>
      <c r="Z47" s="1019"/>
      <c r="AA47" s="1019" t="s">
        <v>62</v>
      </c>
      <c r="AB47" s="1019"/>
      <c r="AC47" s="1019"/>
      <c r="AD47" s="1019"/>
      <c r="AE47" s="618"/>
      <c r="AF47" s="1002"/>
      <c r="AG47" s="1003"/>
      <c r="AH47" s="1003"/>
      <c r="AI47" s="1003"/>
      <c r="AJ47" s="1003"/>
      <c r="AK47" s="1003"/>
      <c r="AL47" s="1003"/>
      <c r="AM47" s="1025">
        <v>3.051454980464996E-4</v>
      </c>
      <c r="AN47" s="1015"/>
      <c r="AO47" s="1004" t="s">
        <v>57</v>
      </c>
      <c r="AP47" s="1004"/>
      <c r="AQ47" s="1004"/>
    </row>
    <row r="48" spans="1:43" x14ac:dyDescent="0.2">
      <c r="A48" s="1019" t="s">
        <v>62</v>
      </c>
      <c r="B48" s="1019"/>
      <c r="C48" s="1019"/>
      <c r="D48" s="1019"/>
      <c r="E48" s="1019" t="s">
        <v>62</v>
      </c>
      <c r="F48" s="1019"/>
      <c r="G48" s="1019"/>
      <c r="H48" s="1019"/>
      <c r="I48" s="618"/>
      <c r="J48" s="1002"/>
      <c r="K48" s="1003"/>
      <c r="L48" s="1003"/>
      <c r="M48" s="1003"/>
      <c r="N48" s="1003"/>
      <c r="O48" s="1003"/>
      <c r="P48" s="1003"/>
      <c r="Q48" s="1026">
        <v>0.22885158967956204</v>
      </c>
      <c r="R48" s="1015"/>
      <c r="S48" s="1004" t="s">
        <v>59</v>
      </c>
      <c r="T48" s="1004"/>
      <c r="U48" s="1004"/>
      <c r="W48" s="1019" t="s">
        <v>62</v>
      </c>
      <c r="X48" s="1019"/>
      <c r="Y48" s="1019"/>
      <c r="Z48" s="1019"/>
      <c r="AA48" s="1019" t="s">
        <v>62</v>
      </c>
      <c r="AB48" s="1019"/>
      <c r="AC48" s="1019"/>
      <c r="AD48" s="1019"/>
      <c r="AE48" s="618"/>
      <c r="AF48" s="1002"/>
      <c r="AG48" s="1003"/>
      <c r="AH48" s="1003"/>
      <c r="AI48" s="1003"/>
      <c r="AJ48" s="1003"/>
      <c r="AK48" s="1003"/>
      <c r="AL48" s="1003"/>
      <c r="AM48" s="1026">
        <v>0.30314564680029887</v>
      </c>
      <c r="AN48" s="1015"/>
      <c r="AO48" s="1004" t="s">
        <v>59</v>
      </c>
      <c r="AP48" s="1004"/>
      <c r="AQ48" s="1004"/>
    </row>
    <row r="49" spans="1:43" x14ac:dyDescent="0.2">
      <c r="A49" s="1019" t="s">
        <v>62</v>
      </c>
      <c r="B49" s="1019"/>
      <c r="C49" s="1019"/>
      <c r="D49" s="1019"/>
      <c r="E49" s="1019" t="s">
        <v>62</v>
      </c>
      <c r="F49" s="1019"/>
      <c r="G49" s="1019"/>
      <c r="H49" s="1019"/>
      <c r="I49" s="618"/>
      <c r="J49" s="1002"/>
      <c r="K49" s="1003"/>
      <c r="L49" s="1003"/>
      <c r="M49" s="1003"/>
      <c r="N49" s="1003"/>
      <c r="O49" s="1003"/>
      <c r="P49" s="1003"/>
      <c r="Q49" s="1019"/>
      <c r="R49" s="1015"/>
      <c r="S49" s="1004"/>
      <c r="T49" s="1004"/>
      <c r="U49" s="1004"/>
      <c r="W49" s="1019" t="s">
        <v>62</v>
      </c>
      <c r="X49" s="1019"/>
      <c r="Y49" s="1019"/>
      <c r="Z49" s="1019"/>
      <c r="AA49" s="1019" t="s">
        <v>62</v>
      </c>
      <c r="AB49" s="1019"/>
      <c r="AC49" s="1019"/>
      <c r="AD49" s="1019"/>
      <c r="AE49" s="618"/>
      <c r="AF49" s="1002"/>
      <c r="AG49" s="1003"/>
      <c r="AH49" s="1003"/>
      <c r="AI49" s="1003"/>
      <c r="AJ49" s="1003"/>
      <c r="AK49" s="1003"/>
      <c r="AL49" s="1003"/>
      <c r="AM49" s="1019"/>
      <c r="AN49" s="1015"/>
      <c r="AO49" s="1004"/>
      <c r="AP49" s="1004"/>
      <c r="AQ49" s="1004"/>
    </row>
    <row r="50" spans="1:43" ht="16" thickBot="1" x14ac:dyDescent="0.25">
      <c r="A50" s="648"/>
      <c r="B50" s="648"/>
      <c r="C50" s="648"/>
      <c r="D50" s="674"/>
      <c r="E50" s="648"/>
      <c r="F50" s="648"/>
      <c r="G50" s="648"/>
      <c r="H50" s="674"/>
      <c r="I50" s="618"/>
      <c r="J50" s="648"/>
      <c r="K50" s="648"/>
      <c r="L50" s="648"/>
      <c r="M50" s="648"/>
      <c r="N50" s="648"/>
      <c r="O50" s="648"/>
      <c r="P50" s="649"/>
      <c r="Q50" s="650"/>
      <c r="R50" s="650"/>
      <c r="S50" s="648"/>
      <c r="T50" s="648"/>
      <c r="U50" s="648"/>
      <c r="W50" s="648"/>
      <c r="X50" s="648"/>
      <c r="Y50" s="648"/>
      <c r="Z50" s="674"/>
      <c r="AA50" s="648"/>
      <c r="AB50" s="648"/>
      <c r="AC50" s="648"/>
      <c r="AD50" s="674"/>
      <c r="AE50" s="618"/>
      <c r="AF50" s="648"/>
      <c r="AG50" s="648"/>
      <c r="AH50" s="648"/>
      <c r="AI50" s="648"/>
      <c r="AJ50" s="648"/>
      <c r="AK50" s="648"/>
      <c r="AL50" s="649"/>
      <c r="AM50" s="650"/>
      <c r="AN50" s="650"/>
      <c r="AO50" s="648"/>
      <c r="AP50" s="648"/>
      <c r="AQ50" s="648"/>
    </row>
    <row r="51" spans="1:43" ht="16" thickBot="1" x14ac:dyDescent="0.25">
      <c r="A51" s="618"/>
      <c r="B51" s="618"/>
      <c r="C51" s="618"/>
      <c r="D51" s="661"/>
      <c r="E51" s="618"/>
      <c r="F51" s="618"/>
      <c r="G51" s="618"/>
      <c r="H51" s="661"/>
      <c r="I51" s="618"/>
      <c r="J51" s="661"/>
      <c r="K51" s="618"/>
      <c r="L51" s="618"/>
      <c r="M51" s="618"/>
      <c r="N51" s="618"/>
      <c r="O51" s="618"/>
      <c r="P51" s="619"/>
      <c r="Q51" s="620"/>
      <c r="R51" s="618"/>
      <c r="S51" s="618"/>
      <c r="T51" s="618"/>
      <c r="U51" s="618"/>
      <c r="W51" s="618"/>
      <c r="X51" s="618"/>
      <c r="Y51" s="618"/>
      <c r="Z51" s="661"/>
      <c r="AA51" s="618"/>
      <c r="AB51" s="618"/>
      <c r="AC51" s="618"/>
      <c r="AD51" s="661"/>
      <c r="AE51" s="618"/>
      <c r="AF51" s="661"/>
      <c r="AG51" s="618"/>
      <c r="AH51" s="618"/>
      <c r="AI51" s="618"/>
      <c r="AJ51" s="618"/>
      <c r="AK51" s="618"/>
      <c r="AL51" s="619"/>
      <c r="AM51" s="620"/>
      <c r="AN51" s="618"/>
      <c r="AO51" s="618"/>
      <c r="AP51" s="618"/>
      <c r="AQ51" s="618"/>
    </row>
    <row r="52" spans="1:43" x14ac:dyDescent="0.2">
      <c r="A52" s="1020" t="s">
        <v>51</v>
      </c>
      <c r="B52" s="1022"/>
      <c r="C52" s="1024"/>
      <c r="D52" s="1005" t="s">
        <v>0</v>
      </c>
      <c r="E52" s="1001" t="s">
        <v>5</v>
      </c>
      <c r="F52" s="1005" t="s">
        <v>1</v>
      </c>
      <c r="G52" s="1001" t="s">
        <v>5</v>
      </c>
      <c r="H52" s="1005" t="s">
        <v>2</v>
      </c>
      <c r="I52" s="1001" t="s">
        <v>5</v>
      </c>
      <c r="J52" s="1005" t="s">
        <v>3</v>
      </c>
      <c r="K52" s="1001" t="s">
        <v>5</v>
      </c>
      <c r="L52" s="1005" t="s">
        <v>4</v>
      </c>
      <c r="M52" s="1001" t="s">
        <v>5</v>
      </c>
      <c r="N52" s="997" t="s">
        <v>49</v>
      </c>
      <c r="O52" s="999" t="s">
        <v>44</v>
      </c>
      <c r="P52" s="614" t="s">
        <v>85</v>
      </c>
      <c r="Q52" s="615" t="s">
        <v>44</v>
      </c>
      <c r="R52" s="616" t="s">
        <v>48</v>
      </c>
      <c r="S52" s="616" t="s">
        <v>47</v>
      </c>
      <c r="T52" s="997" t="s">
        <v>9</v>
      </c>
      <c r="U52" s="999" t="s">
        <v>44</v>
      </c>
      <c r="W52" s="618"/>
      <c r="X52" s="618"/>
      <c r="Y52" s="618"/>
      <c r="Z52" s="661"/>
      <c r="AA52" s="661"/>
      <c r="AB52" s="661"/>
      <c r="AC52" s="661"/>
      <c r="AD52" s="661"/>
      <c r="AE52" s="618"/>
      <c r="AF52" s="661"/>
      <c r="AG52" s="618"/>
      <c r="AH52" s="618"/>
      <c r="AI52" s="618"/>
      <c r="AJ52" s="618"/>
      <c r="AK52" s="618"/>
      <c r="AL52" s="619"/>
      <c r="AM52" s="620"/>
      <c r="AN52" s="618"/>
      <c r="AO52" s="618"/>
      <c r="AP52" s="618"/>
      <c r="AQ52" s="618"/>
    </row>
    <row r="53" spans="1:43" ht="16" thickBot="1" x14ac:dyDescent="0.25">
      <c r="A53" s="1023"/>
      <c r="B53" s="1023"/>
      <c r="C53" s="998"/>
      <c r="D53" s="998"/>
      <c r="E53" s="998"/>
      <c r="F53" s="998"/>
      <c r="G53" s="998"/>
      <c r="H53" s="998"/>
      <c r="I53" s="998"/>
      <c r="J53" s="998"/>
      <c r="K53" s="998"/>
      <c r="L53" s="998"/>
      <c r="M53" s="998"/>
      <c r="N53" s="1008"/>
      <c r="O53" s="1009"/>
      <c r="P53" s="1000" t="s">
        <v>86</v>
      </c>
      <c r="Q53" s="1000"/>
      <c r="R53" s="617" t="s">
        <v>45</v>
      </c>
      <c r="S53" s="617" t="s">
        <v>45</v>
      </c>
      <c r="T53" s="998"/>
      <c r="U53" s="998"/>
      <c r="W53" s="618"/>
      <c r="X53" s="618"/>
      <c r="Y53" s="618"/>
      <c r="Z53" s="661"/>
      <c r="AA53" s="661"/>
      <c r="AB53" s="661"/>
      <c r="AC53" s="661"/>
      <c r="AD53" s="661"/>
      <c r="AE53" s="618"/>
      <c r="AF53" s="661"/>
      <c r="AG53" s="618"/>
      <c r="AH53" s="618"/>
      <c r="AI53" s="618"/>
      <c r="AJ53" s="618"/>
      <c r="AK53" s="618"/>
      <c r="AL53" s="619"/>
      <c r="AM53" s="620"/>
      <c r="AN53" s="618"/>
      <c r="AO53" s="618"/>
      <c r="AP53" s="618"/>
      <c r="AQ53" s="618"/>
    </row>
    <row r="54" spans="1:43" x14ac:dyDescent="0.2">
      <c r="A54" s="618"/>
      <c r="B54" s="618"/>
      <c r="C54" s="618"/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9"/>
      <c r="Q54" s="620"/>
      <c r="R54" s="618"/>
      <c r="S54" s="618"/>
      <c r="T54" s="618"/>
      <c r="U54" s="618"/>
      <c r="W54" s="618"/>
      <c r="X54" s="618"/>
      <c r="Y54" s="618"/>
      <c r="Z54" s="618"/>
      <c r="AA54" s="618"/>
      <c r="AB54" s="618"/>
      <c r="AC54" s="618"/>
      <c r="AD54" s="618"/>
      <c r="AE54" s="618"/>
      <c r="AF54" s="618"/>
      <c r="AG54" s="618"/>
      <c r="AH54" s="618"/>
      <c r="AI54" s="619"/>
      <c r="AJ54" s="618"/>
      <c r="AK54" s="619"/>
      <c r="AL54" s="620"/>
      <c r="AM54" s="618"/>
      <c r="AN54" s="618"/>
      <c r="AO54" s="618"/>
      <c r="AP54" s="618"/>
      <c r="AQ54" s="618"/>
    </row>
    <row r="55" spans="1:43" x14ac:dyDescent="0.2">
      <c r="A55" s="621" t="s">
        <v>450</v>
      </c>
      <c r="B55" s="622">
        <v>5</v>
      </c>
      <c r="C55" s="623"/>
      <c r="D55" s="624">
        <v>-4.2230322962654356E-3</v>
      </c>
      <c r="E55" s="625">
        <v>9.541601095583383</v>
      </c>
      <c r="F55" s="627">
        <v>2.5856796904589817E-3</v>
      </c>
      <c r="G55" s="625">
        <v>524.63628375327573</v>
      </c>
      <c r="H55" s="624">
        <v>-6.1451057627053083E-4</v>
      </c>
      <c r="I55" s="625">
        <v>62.453750326694326</v>
      </c>
      <c r="J55" s="627">
        <v>-7.1186303840543028E-4</v>
      </c>
      <c r="K55" s="625">
        <v>59.145068019482359</v>
      </c>
      <c r="L55" s="678">
        <v>-0.82694009999999984</v>
      </c>
      <c r="M55" s="625">
        <v>15.244567050601569</v>
      </c>
      <c r="N55" s="628">
        <v>-608.33504228206573</v>
      </c>
      <c r="O55" s="675">
        <v>868.37959039878206</v>
      </c>
      <c r="P55" s="630">
        <v>-331.80413246148919</v>
      </c>
      <c r="Q55" s="676">
        <v>519.28737682133635</v>
      </c>
      <c r="R55" s="632">
        <v>-52.495922419756923</v>
      </c>
      <c r="S55" s="632">
        <v>-5.1872571857302914E-4</v>
      </c>
      <c r="T55" s="633">
        <v>-0.11867261729757732</v>
      </c>
      <c r="U55" s="677">
        <v>1.2530523954505257</v>
      </c>
    </row>
    <row r="56" spans="1:43" x14ac:dyDescent="0.2">
      <c r="A56" s="621" t="s">
        <v>451</v>
      </c>
      <c r="B56" s="622">
        <v>7.5</v>
      </c>
      <c r="C56" s="623"/>
      <c r="D56" s="624">
        <v>1.7452311889401714E-2</v>
      </c>
      <c r="E56" s="625">
        <v>3.286385901003722</v>
      </c>
      <c r="F56" s="627">
        <v>-4.6218393157691426E-3</v>
      </c>
      <c r="G56" s="625">
        <v>326.62048407481325</v>
      </c>
      <c r="H56" s="624">
        <v>4.1482227437238282E-3</v>
      </c>
      <c r="I56" s="625">
        <v>7.4813403439465169</v>
      </c>
      <c r="J56" s="627">
        <v>1.7022181738384046E-2</v>
      </c>
      <c r="K56" s="625">
        <v>2.5331215962648201</v>
      </c>
      <c r="L56" s="678">
        <v>5.6473002999999995</v>
      </c>
      <c r="M56" s="625">
        <v>2.2467223914457257</v>
      </c>
      <c r="N56" s="628">
        <v>25.633472800783494</v>
      </c>
      <c r="O56" s="629">
        <v>25.078118422993221</v>
      </c>
      <c r="P56" s="630">
        <v>12.742761836780783</v>
      </c>
      <c r="Q56" s="631">
        <v>12.423391288131993</v>
      </c>
      <c r="R56" s="632">
        <v>7.7278937240709444</v>
      </c>
      <c r="S56" s="632">
        <v>1.2375865100943078E-2</v>
      </c>
      <c r="T56" s="633">
        <v>-1.5839745091541388</v>
      </c>
      <c r="U56" s="677">
        <v>10.347481656857564</v>
      </c>
    </row>
    <row r="57" spans="1:43" x14ac:dyDescent="0.2">
      <c r="A57" s="621" t="s">
        <v>452</v>
      </c>
      <c r="B57" s="622">
        <v>10</v>
      </c>
      <c r="C57" s="623"/>
      <c r="D57" s="624">
        <v>0.18083034997379943</v>
      </c>
      <c r="E57" s="625">
        <v>0.5600786853273676</v>
      </c>
      <c r="F57" s="627">
        <v>0.3998004840227658</v>
      </c>
      <c r="G57" s="625">
        <v>3.6238863581947047</v>
      </c>
      <c r="H57" s="624">
        <v>4.7447753412569016E-2</v>
      </c>
      <c r="I57" s="625">
        <v>0.85366969482093114</v>
      </c>
      <c r="J57" s="627">
        <v>0.65678661490337775</v>
      </c>
      <c r="K57" s="625">
        <v>0.18947556457526635</v>
      </c>
      <c r="L57" s="678">
        <v>55.630287299999999</v>
      </c>
      <c r="M57" s="625">
        <v>0.23115652087323268</v>
      </c>
      <c r="N57" s="628">
        <v>2.5483108170084918</v>
      </c>
      <c r="O57" s="629">
        <v>1.0155438622243271</v>
      </c>
      <c r="P57" s="630">
        <v>1.270780087750611</v>
      </c>
      <c r="Q57" s="631">
        <v>0.50625104720845127</v>
      </c>
      <c r="R57" s="632">
        <v>3.0073739563902269</v>
      </c>
      <c r="S57" s="632">
        <v>0.47722955425855312</v>
      </c>
      <c r="T57" s="633">
        <v>0.70610856521700938</v>
      </c>
      <c r="U57" s="634">
        <v>5.1247110372333926E-2</v>
      </c>
    </row>
    <row r="58" spans="1:43" x14ac:dyDescent="0.2">
      <c r="A58" s="621" t="s">
        <v>453</v>
      </c>
      <c r="B58" s="622">
        <v>15</v>
      </c>
      <c r="C58" s="623"/>
      <c r="D58" s="624">
        <v>0.42759875882565568</v>
      </c>
      <c r="E58" s="625">
        <v>0.42699554804212697</v>
      </c>
      <c r="F58" s="627">
        <v>5.5560501517037366</v>
      </c>
      <c r="G58" s="625">
        <v>0.66082608687455047</v>
      </c>
      <c r="H58" s="624">
        <v>0.17871565385937641</v>
      </c>
      <c r="I58" s="625">
        <v>0.4419489938072782</v>
      </c>
      <c r="J58" s="627">
        <v>6.3269526404210685</v>
      </c>
      <c r="K58" s="625">
        <v>0.10532619705752769</v>
      </c>
      <c r="L58" s="678">
        <v>152.5493371</v>
      </c>
      <c r="M58" s="625">
        <v>9.1193403668016912E-2</v>
      </c>
      <c r="N58" s="628">
        <v>4.004275702166642</v>
      </c>
      <c r="O58" s="629">
        <v>0.18299866585909574</v>
      </c>
      <c r="P58" s="630">
        <v>1.9964382021997298</v>
      </c>
      <c r="Q58" s="631">
        <v>9.1189112863388766E-2</v>
      </c>
      <c r="R58" s="632">
        <v>16.597836695542242</v>
      </c>
      <c r="S58" s="632">
        <v>4.5964107510195937</v>
      </c>
      <c r="T58" s="633">
        <v>0.48937315103138423</v>
      </c>
      <c r="U58" s="634">
        <v>6.5495469721680065E-3</v>
      </c>
    </row>
    <row r="59" spans="1:43" x14ac:dyDescent="0.2">
      <c r="A59" s="635" t="s">
        <v>454</v>
      </c>
      <c r="B59" s="636">
        <v>18</v>
      </c>
      <c r="C59" s="623">
        <v>4</v>
      </c>
      <c r="D59" s="637">
        <v>0.13267180543008059</v>
      </c>
      <c r="E59" s="638">
        <v>0.71901625182273843</v>
      </c>
      <c r="F59" s="640">
        <v>7.446138928433462</v>
      </c>
      <c r="G59" s="638">
        <v>0.67359018198542131</v>
      </c>
      <c r="H59" s="637">
        <v>0.12895848629255177</v>
      </c>
      <c r="I59" s="638">
        <v>0.54966885949183486</v>
      </c>
      <c r="J59" s="640">
        <v>8.3352985853026045</v>
      </c>
      <c r="K59" s="638">
        <v>0.11486676599655557</v>
      </c>
      <c r="L59" s="679">
        <v>82.826156099999992</v>
      </c>
      <c r="M59" s="638">
        <v>0.15779478392608501</v>
      </c>
      <c r="N59" s="641">
        <v>5.2574067415140266</v>
      </c>
      <c r="O59" s="642">
        <v>7.683059304228311E-2</v>
      </c>
      <c r="P59" s="643">
        <v>2.6207729151629282</v>
      </c>
      <c r="Q59" s="644">
        <v>3.8271995994057173E-2</v>
      </c>
      <c r="R59" s="645">
        <v>52.876664630690065</v>
      </c>
      <c r="S59" s="645">
        <v>6.0553740202932866</v>
      </c>
      <c r="T59" s="646">
        <v>0.48105784594717677</v>
      </c>
      <c r="U59" s="647">
        <v>6.5743855326358975E-3</v>
      </c>
    </row>
    <row r="60" spans="1:43" x14ac:dyDescent="0.2">
      <c r="A60" s="635" t="s">
        <v>455</v>
      </c>
      <c r="B60" s="636">
        <v>21</v>
      </c>
      <c r="C60" s="623">
        <v>4</v>
      </c>
      <c r="D60" s="637">
        <v>7.6315627779800999E-2</v>
      </c>
      <c r="E60" s="638">
        <v>0.98147352470915528</v>
      </c>
      <c r="F60" s="640">
        <v>8.1773483276997112</v>
      </c>
      <c r="G60" s="638">
        <v>0.76493075933246102</v>
      </c>
      <c r="H60" s="637">
        <v>0.12524519433772394</v>
      </c>
      <c r="I60" s="638">
        <v>0.68378018770883442</v>
      </c>
      <c r="J60" s="640">
        <v>9.2604337438603554</v>
      </c>
      <c r="K60" s="638">
        <v>0.10913622856466368</v>
      </c>
      <c r="L60" s="679">
        <v>71.649389900000003</v>
      </c>
      <c r="M60" s="638">
        <v>0.18213393249910867</v>
      </c>
      <c r="N60" s="641">
        <v>5.3486273844473908</v>
      </c>
      <c r="O60" s="642">
        <v>5.7392072255821561E-2</v>
      </c>
      <c r="P60" s="643">
        <v>2.6662125324660289</v>
      </c>
      <c r="Q60" s="644">
        <v>2.8588281605032757E-2</v>
      </c>
      <c r="R60" s="645">
        <v>69.088060883463456</v>
      </c>
      <c r="S60" s="645">
        <v>6.7275068419719437</v>
      </c>
      <c r="T60" s="646">
        <v>0.48666388021492868</v>
      </c>
      <c r="U60" s="647">
        <v>7.5207711911417169E-3</v>
      </c>
    </row>
    <row r="61" spans="1:43" x14ac:dyDescent="0.2">
      <c r="A61" s="635" t="s">
        <v>456</v>
      </c>
      <c r="B61" s="636">
        <v>25</v>
      </c>
      <c r="C61" s="623">
        <v>4</v>
      </c>
      <c r="D61" s="637">
        <v>6.8440349674547846E-2</v>
      </c>
      <c r="E61" s="638">
        <v>0.86704853248916447</v>
      </c>
      <c r="F61" s="640">
        <v>11.059964734822465</v>
      </c>
      <c r="G61" s="638">
        <v>0.6800975011855882</v>
      </c>
      <c r="H61" s="637">
        <v>0.15147067677260867</v>
      </c>
      <c r="I61" s="638">
        <v>0.44867162208427136</v>
      </c>
      <c r="J61" s="640">
        <v>12.122480454895836</v>
      </c>
      <c r="K61" s="638">
        <v>9.8752813328181699E-2</v>
      </c>
      <c r="L61" s="679">
        <v>84.748688000000001</v>
      </c>
      <c r="M61" s="638">
        <v>0.15587199184566017</v>
      </c>
      <c r="N61" s="641">
        <v>5.3797988722164636</v>
      </c>
      <c r="O61" s="642">
        <v>3.8172577251963255E-2</v>
      </c>
      <c r="P61" s="643">
        <v>2.6817396855289344</v>
      </c>
      <c r="Q61" s="644">
        <v>1.9014457703584561E-2</v>
      </c>
      <c r="R61" s="645">
        <v>76.905571588396185</v>
      </c>
      <c r="S61" s="645">
        <v>8.8065486774069228</v>
      </c>
      <c r="T61" s="646">
        <v>0.4710201232385956</v>
      </c>
      <c r="U61" s="647">
        <v>6.4740649661871544E-3</v>
      </c>
    </row>
    <row r="62" spans="1:43" x14ac:dyDescent="0.2">
      <c r="A62" s="635" t="s">
        <v>457</v>
      </c>
      <c r="B62" s="636">
        <v>30</v>
      </c>
      <c r="C62" s="623">
        <v>4</v>
      </c>
      <c r="D62" s="637">
        <v>9.0255865771811147E-2</v>
      </c>
      <c r="E62" s="638">
        <v>0.80053958407992853</v>
      </c>
      <c r="F62" s="640">
        <v>14.315870971179331</v>
      </c>
      <c r="G62" s="638">
        <v>0.64404667156384643</v>
      </c>
      <c r="H62" s="637">
        <v>0.18354541556111606</v>
      </c>
      <c r="I62" s="638">
        <v>0.28112742266040308</v>
      </c>
      <c r="J62" s="640">
        <v>14.435800508185148</v>
      </c>
      <c r="K62" s="638">
        <v>9.5272589859597925E-2</v>
      </c>
      <c r="L62" s="679">
        <v>102.4699889</v>
      </c>
      <c r="M62" s="638">
        <v>0.12927202718877479</v>
      </c>
      <c r="N62" s="641">
        <v>5.3125110413659931</v>
      </c>
      <c r="O62" s="642">
        <v>3.6744712344620449E-2</v>
      </c>
      <c r="P62" s="643">
        <v>2.6482220815155824</v>
      </c>
      <c r="Q62" s="644">
        <v>1.8303547300160775E-2</v>
      </c>
      <c r="R62" s="645">
        <v>74.791816213302852</v>
      </c>
      <c r="S62" s="645">
        <v>10.486532680864698</v>
      </c>
      <c r="T62" s="646">
        <v>0.43331288477715607</v>
      </c>
      <c r="U62" s="647">
        <v>5.6422957044698976E-3</v>
      </c>
    </row>
    <row r="63" spans="1:43" x14ac:dyDescent="0.2">
      <c r="A63" s="635" t="s">
        <v>458</v>
      </c>
      <c r="B63" s="636">
        <v>10</v>
      </c>
      <c r="C63" s="623">
        <v>4</v>
      </c>
      <c r="D63" s="637">
        <v>0.1017376419368063</v>
      </c>
      <c r="E63" s="638">
        <v>0.84626676536749523</v>
      </c>
      <c r="F63" s="640">
        <v>13.48046326694999</v>
      </c>
      <c r="G63" s="638">
        <v>0.64243526206838408</v>
      </c>
      <c r="H63" s="637">
        <v>0.15917632787282909</v>
      </c>
      <c r="I63" s="638">
        <v>0.47399368834256134</v>
      </c>
      <c r="J63" s="640">
        <v>11.980484483198214</v>
      </c>
      <c r="K63" s="638">
        <v>0.10921081553972237</v>
      </c>
      <c r="L63" s="679">
        <v>92.494131500000009</v>
      </c>
      <c r="M63" s="638">
        <v>0.14527471639357969</v>
      </c>
      <c r="N63" s="641">
        <v>5.2768690087065071</v>
      </c>
      <c r="O63" s="642">
        <v>5.0097382256744608E-2</v>
      </c>
      <c r="P63" s="643">
        <v>2.6304677230493523</v>
      </c>
      <c r="Q63" s="644">
        <v>2.4955119849233352E-2</v>
      </c>
      <c r="R63" s="645">
        <v>68.297926195178093</v>
      </c>
      <c r="S63" s="645">
        <v>8.7021461687949859</v>
      </c>
      <c r="T63" s="646">
        <v>0.38186426642554838</v>
      </c>
      <c r="U63" s="647">
        <v>4.9769591083954666E-3</v>
      </c>
    </row>
    <row r="64" spans="1:43" x14ac:dyDescent="0.2">
      <c r="A64" s="621" t="s">
        <v>459</v>
      </c>
      <c r="B64" s="622">
        <v>12</v>
      </c>
      <c r="C64" s="623"/>
      <c r="D64" s="624">
        <v>0.13044551595519782</v>
      </c>
      <c r="E64" s="625">
        <v>0.71049047533134313</v>
      </c>
      <c r="F64" s="627">
        <v>12.461924615164252</v>
      </c>
      <c r="G64" s="625">
        <v>0.61738896563678147</v>
      </c>
      <c r="H64" s="624">
        <v>0.12341382218041336</v>
      </c>
      <c r="I64" s="625">
        <v>0.46353485082179097</v>
      </c>
      <c r="J64" s="627">
        <v>7.9108059568430766</v>
      </c>
      <c r="K64" s="625">
        <v>0.11618586678761303</v>
      </c>
      <c r="L64" s="678">
        <v>78.483618500000006</v>
      </c>
      <c r="M64" s="625">
        <v>0.16783704257706134</v>
      </c>
      <c r="N64" s="628">
        <v>5.1267328132395988</v>
      </c>
      <c r="O64" s="629">
        <v>7.9137238177007338E-2</v>
      </c>
      <c r="P64" s="630">
        <v>2.5556785199069938</v>
      </c>
      <c r="Q64" s="631">
        <v>3.9422418329877994E-2</v>
      </c>
      <c r="R64" s="632">
        <v>51.620442563427304</v>
      </c>
      <c r="S64" s="632">
        <v>5.7443520597267979</v>
      </c>
      <c r="T64" s="633">
        <v>0.27267378916281093</v>
      </c>
      <c r="U64" s="634">
        <v>3.4261447143960487E-3</v>
      </c>
    </row>
    <row r="65" spans="1:21" x14ac:dyDescent="0.2">
      <c r="A65" s="621" t="s">
        <v>460</v>
      </c>
      <c r="B65" s="622">
        <v>15</v>
      </c>
      <c r="C65" s="623"/>
      <c r="D65" s="624">
        <v>7.959148978870309E-2</v>
      </c>
      <c r="E65" s="625">
        <v>0.9786445854148923</v>
      </c>
      <c r="F65" s="627">
        <v>5.349818310255726</v>
      </c>
      <c r="G65" s="625">
        <v>0.72030100968352118</v>
      </c>
      <c r="H65" s="624">
        <v>3.7947007884888154E-2</v>
      </c>
      <c r="I65" s="625">
        <v>1.2298774181392469</v>
      </c>
      <c r="J65" s="627">
        <v>1.5708663930867579</v>
      </c>
      <c r="K65" s="625">
        <v>0.15125802184153481</v>
      </c>
      <c r="L65" s="678">
        <v>31.064137799999997</v>
      </c>
      <c r="M65" s="625">
        <v>0.41600755785743115</v>
      </c>
      <c r="N65" s="628">
        <v>4.9270546690985686</v>
      </c>
      <c r="O65" s="629">
        <v>0.34128244049928536</v>
      </c>
      <c r="P65" s="630">
        <v>2.4562056368861827</v>
      </c>
      <c r="Q65" s="631">
        <v>0.17001996357062177</v>
      </c>
      <c r="R65" s="632">
        <v>24.858263062320546</v>
      </c>
      <c r="S65" s="632">
        <v>1.1392622162075274</v>
      </c>
      <c r="T65" s="633">
        <v>0.12597144912651936</v>
      </c>
      <c r="U65" s="634">
        <v>1.8545155598301112E-3</v>
      </c>
    </row>
    <row r="66" spans="1:21" x14ac:dyDescent="0.2">
      <c r="A66" s="621" t="s">
        <v>461</v>
      </c>
      <c r="B66" s="622">
        <v>21</v>
      </c>
      <c r="C66" s="623"/>
      <c r="D66" s="624">
        <v>4.4388041307872987E-2</v>
      </c>
      <c r="E66" s="625">
        <v>1.1019301520441513</v>
      </c>
      <c r="F66" s="627">
        <v>2.8317224751520258</v>
      </c>
      <c r="G66" s="625">
        <v>0.70606948348828191</v>
      </c>
      <c r="H66" s="624">
        <v>1.7283474242292051E-2</v>
      </c>
      <c r="I66" s="625">
        <v>2.1241090239790106</v>
      </c>
      <c r="J66" s="627">
        <v>0.61487318080641451</v>
      </c>
      <c r="K66" s="625">
        <v>0.20419490184137995</v>
      </c>
      <c r="L66" s="678">
        <v>16.2561201</v>
      </c>
      <c r="M66" s="625">
        <v>0.77851889249588013</v>
      </c>
      <c r="N66" s="628">
        <v>5.2636425845563064</v>
      </c>
      <c r="O66" s="629">
        <v>0.63246632104793199</v>
      </c>
      <c r="P66" s="630">
        <v>2.6238792032696083</v>
      </c>
      <c r="Q66" s="631">
        <v>0.3150529817228282</v>
      </c>
      <c r="R66" s="632">
        <v>19.847549451938079</v>
      </c>
      <c r="S66" s="632">
        <v>0.44557251289727579</v>
      </c>
      <c r="T66" s="633">
        <v>9.3079741356194678E-2</v>
      </c>
      <c r="U66" s="634">
        <v>1.368616723095305E-3</v>
      </c>
    </row>
    <row r="67" spans="1:21" x14ac:dyDescent="0.2">
      <c r="A67" s="621" t="s">
        <v>464</v>
      </c>
      <c r="B67" s="622">
        <v>10</v>
      </c>
      <c r="C67" s="623"/>
      <c r="D67" s="624">
        <v>0.17427064787168975</v>
      </c>
      <c r="E67" s="625">
        <v>0.75724699735005463</v>
      </c>
      <c r="F67" s="627">
        <v>0.38327988160060106</v>
      </c>
      <c r="G67" s="625">
        <v>3.3306486354216003</v>
      </c>
      <c r="H67" s="624">
        <v>4.4426250633055359E-2</v>
      </c>
      <c r="I67" s="625">
        <v>1.4203516634475917</v>
      </c>
      <c r="J67" s="627">
        <v>0.65574399538218997</v>
      </c>
      <c r="K67" s="625">
        <v>0.2200505077041191</v>
      </c>
      <c r="L67" s="678">
        <v>53.119891000000003</v>
      </c>
      <c r="M67" s="625">
        <v>0.54723369617973505</v>
      </c>
      <c r="N67" s="628">
        <v>1.7080949443783349</v>
      </c>
      <c r="O67" s="629">
        <v>1.5030428324141381</v>
      </c>
      <c r="P67" s="630">
        <v>0.85188253145879822</v>
      </c>
      <c r="Q67" s="631">
        <v>0.74944195233196065</v>
      </c>
      <c r="R67" s="632">
        <v>2.1077460507904568</v>
      </c>
      <c r="S67" s="632">
        <v>0.47647974515231362</v>
      </c>
      <c r="T67" s="633">
        <v>0.73538689135559177</v>
      </c>
      <c r="U67" s="634">
        <v>4.9093191694172894E-2</v>
      </c>
    </row>
    <row r="68" spans="1:21" x14ac:dyDescent="0.2">
      <c r="A68" s="621" t="s">
        <v>465</v>
      </c>
      <c r="B68" s="622">
        <v>15</v>
      </c>
      <c r="C68" s="623"/>
      <c r="D68" s="624">
        <v>0.36635918567311121</v>
      </c>
      <c r="E68" s="625">
        <v>0.64106467241185694</v>
      </c>
      <c r="F68" s="627">
        <v>4.3707340474438103</v>
      </c>
      <c r="G68" s="625">
        <v>0.94460003869966125</v>
      </c>
      <c r="H68" s="624">
        <v>0.14542033527375015</v>
      </c>
      <c r="I68" s="625">
        <v>0.48057119402430065</v>
      </c>
      <c r="J68" s="627">
        <v>4.9819302883773275</v>
      </c>
      <c r="K68" s="625">
        <v>0.11608094816214184</v>
      </c>
      <c r="L68" s="678">
        <v>127.0708922</v>
      </c>
      <c r="M68" s="625">
        <v>0.2303028173275074</v>
      </c>
      <c r="N68" s="628">
        <v>3.6217042687310603</v>
      </c>
      <c r="O68" s="629">
        <v>0.3087081185098593</v>
      </c>
      <c r="P68" s="630">
        <v>1.8057910935407284</v>
      </c>
      <c r="Q68" s="631">
        <v>0.15384675986849811</v>
      </c>
      <c r="R68" s="632">
        <v>14.190838375409619</v>
      </c>
      <c r="S68" s="632">
        <v>3.6192796387491315</v>
      </c>
      <c r="T68" s="633">
        <v>0.48984110083943166</v>
      </c>
      <c r="U68" s="634">
        <v>9.3237769146436444E-3</v>
      </c>
    </row>
    <row r="69" spans="1:21" x14ac:dyDescent="0.2">
      <c r="A69" s="635" t="s">
        <v>466</v>
      </c>
      <c r="B69" s="636">
        <v>17</v>
      </c>
      <c r="C69" s="623">
        <v>4</v>
      </c>
      <c r="D69" s="637">
        <v>9.7255473383224059E-2</v>
      </c>
      <c r="E69" s="638">
        <v>1.2455329714765009</v>
      </c>
      <c r="F69" s="640">
        <v>4.58272431034601</v>
      </c>
      <c r="G69" s="638">
        <v>0.87098976236758374</v>
      </c>
      <c r="H69" s="637">
        <v>8.3379890152040309E-2</v>
      </c>
      <c r="I69" s="638">
        <v>0.56895846975738473</v>
      </c>
      <c r="J69" s="640">
        <v>5.200937922538893</v>
      </c>
      <c r="K69" s="638">
        <v>0.12868599540178324</v>
      </c>
      <c r="L69" s="679">
        <v>55.620555899999992</v>
      </c>
      <c r="M69" s="638">
        <v>0.52262262459568376</v>
      </c>
      <c r="N69" s="641">
        <v>5.1830849669013963</v>
      </c>
      <c r="O69" s="642">
        <v>0.17940733049008253</v>
      </c>
      <c r="P69" s="643">
        <v>2.5837502746309409</v>
      </c>
      <c r="Q69" s="644">
        <v>8.9370851501222884E-2</v>
      </c>
      <c r="R69" s="645">
        <v>48.436980161498902</v>
      </c>
      <c r="S69" s="645">
        <v>3.778374897793483</v>
      </c>
      <c r="T69" s="646">
        <v>0.48771799496155982</v>
      </c>
      <c r="U69" s="647">
        <v>8.5882875526110194E-3</v>
      </c>
    </row>
    <row r="70" spans="1:21" x14ac:dyDescent="0.2">
      <c r="A70" s="635" t="s">
        <v>467</v>
      </c>
      <c r="B70" s="636">
        <v>19</v>
      </c>
      <c r="C70" s="623">
        <v>4</v>
      </c>
      <c r="D70" s="637">
        <v>4.8526142352227498E-2</v>
      </c>
      <c r="E70" s="638">
        <v>2.2097819443085114</v>
      </c>
      <c r="F70" s="640">
        <v>4.9602715213464457</v>
      </c>
      <c r="G70" s="638">
        <v>0.78142852725871581</v>
      </c>
      <c r="H70" s="637">
        <v>7.1269459398657184E-2</v>
      </c>
      <c r="I70" s="638">
        <v>0.76594318658237914</v>
      </c>
      <c r="J70" s="640">
        <v>5.5901648629782734</v>
      </c>
      <c r="K70" s="638">
        <v>0.12354490124111499</v>
      </c>
      <c r="L70" s="679">
        <v>44.020914700000006</v>
      </c>
      <c r="M70" s="638">
        <v>0.65841274985567522</v>
      </c>
      <c r="N70" s="641">
        <v>5.3552964709523945</v>
      </c>
      <c r="O70" s="642">
        <v>0.15526112846872719</v>
      </c>
      <c r="P70" s="643">
        <v>2.6695345513882494</v>
      </c>
      <c r="Q70" s="644">
        <v>7.7338918642351706E-2</v>
      </c>
      <c r="R70" s="645">
        <v>67.96567717869759</v>
      </c>
      <c r="S70" s="645">
        <v>4.0611233797089064</v>
      </c>
      <c r="T70" s="646">
        <v>0.48431530970969727</v>
      </c>
      <c r="U70" s="647">
        <v>7.6632852433182698E-3</v>
      </c>
    </row>
    <row r="71" spans="1:21" x14ac:dyDescent="0.2">
      <c r="A71" s="635" t="s">
        <v>468</v>
      </c>
      <c r="B71" s="636">
        <v>21</v>
      </c>
      <c r="C71" s="623">
        <v>4</v>
      </c>
      <c r="D71" s="637">
        <v>3.2244892052789048E-2</v>
      </c>
      <c r="E71" s="638">
        <v>3.1780247309253644</v>
      </c>
      <c r="F71" s="640">
        <v>5.0633187972233875</v>
      </c>
      <c r="G71" s="638">
        <v>0.84836554554846499</v>
      </c>
      <c r="H71" s="637">
        <v>7.1889597545209169E-2</v>
      </c>
      <c r="I71" s="638">
        <v>0.91818292850226568</v>
      </c>
      <c r="J71" s="640">
        <v>5.8257150530652595</v>
      </c>
      <c r="K71" s="638">
        <v>0.10196703757150796</v>
      </c>
      <c r="L71" s="679">
        <v>40.539205099999997</v>
      </c>
      <c r="M71" s="638">
        <v>0.71506903424194301</v>
      </c>
      <c r="N71" s="641">
        <v>5.3769494735572971</v>
      </c>
      <c r="O71" s="642">
        <v>0.145237813218208</v>
      </c>
      <c r="P71" s="643">
        <v>2.6803203474807766</v>
      </c>
      <c r="Q71" s="644">
        <v>7.2345662690830106E-2</v>
      </c>
      <c r="R71" s="645">
        <v>77.224634386793781</v>
      </c>
      <c r="S71" s="645">
        <v>4.2322968938094396</v>
      </c>
      <c r="T71" s="646">
        <v>0.49445675835466807</v>
      </c>
      <c r="U71" s="647">
        <v>8.4500556567238382E-3</v>
      </c>
    </row>
    <row r="72" spans="1:21" x14ac:dyDescent="0.2">
      <c r="A72" s="635" t="s">
        <v>469</v>
      </c>
      <c r="B72" s="636">
        <v>23</v>
      </c>
      <c r="C72" s="623">
        <v>4</v>
      </c>
      <c r="D72" s="637">
        <v>2.6605901274902807E-2</v>
      </c>
      <c r="E72" s="638">
        <v>3.853594415154677</v>
      </c>
      <c r="F72" s="640">
        <v>5.0372082948328023</v>
      </c>
      <c r="G72" s="638">
        <v>0.77697206002865837</v>
      </c>
      <c r="H72" s="637">
        <v>6.951456190177864E-2</v>
      </c>
      <c r="I72" s="638">
        <v>0.71586581721122711</v>
      </c>
      <c r="J72" s="640">
        <v>5.670155140135968</v>
      </c>
      <c r="K72" s="638">
        <v>0.1059226210169735</v>
      </c>
      <c r="L72" s="679">
        <v>37.879547700000003</v>
      </c>
      <c r="M72" s="638">
        <v>0.7664376657997648</v>
      </c>
      <c r="N72" s="641">
        <v>5.3519508607875572</v>
      </c>
      <c r="O72" s="642">
        <v>0.14936325855026175</v>
      </c>
      <c r="P72" s="643">
        <v>2.6678680300080568</v>
      </c>
      <c r="Q72" s="644">
        <v>7.4401130101748938E-2</v>
      </c>
      <c r="R72" s="645">
        <v>80.064969596311499</v>
      </c>
      <c r="S72" s="645">
        <v>4.1192315203897545</v>
      </c>
      <c r="T72" s="646">
        <v>0.48374195584677626</v>
      </c>
      <c r="U72" s="647">
        <v>7.5866960554219591E-3</v>
      </c>
    </row>
    <row r="73" spans="1:21" x14ac:dyDescent="0.2">
      <c r="A73" s="635" t="s">
        <v>470</v>
      </c>
      <c r="B73" s="636">
        <v>25</v>
      </c>
      <c r="C73" s="623">
        <v>4</v>
      </c>
      <c r="D73" s="637">
        <v>2.9827936461844683E-2</v>
      </c>
      <c r="E73" s="638">
        <v>3.4218147093468385</v>
      </c>
      <c r="F73" s="640">
        <v>4.9758590264326168</v>
      </c>
      <c r="G73" s="638">
        <v>0.94195675518095612</v>
      </c>
      <c r="H73" s="637">
        <v>6.9060939540162083E-2</v>
      </c>
      <c r="I73" s="638">
        <v>0.9222464927649997</v>
      </c>
      <c r="J73" s="640">
        <v>5.597451558223117</v>
      </c>
      <c r="K73" s="638">
        <v>0.10592096004894208</v>
      </c>
      <c r="L73" s="679">
        <v>38.538669300000002</v>
      </c>
      <c r="M73" s="638">
        <v>0.75180756727146036</v>
      </c>
      <c r="N73" s="641">
        <v>5.3664773637168732</v>
      </c>
      <c r="O73" s="642">
        <v>0.15080235904318287</v>
      </c>
      <c r="P73" s="643">
        <v>2.6751039868856714</v>
      </c>
      <c r="Q73" s="644">
        <v>7.5117680797849584E-2</v>
      </c>
      <c r="R73" s="645">
        <v>77.897412181445617</v>
      </c>
      <c r="S73" s="645">
        <v>4.0664125300194804</v>
      </c>
      <c r="T73" s="646">
        <v>0.48342692054056241</v>
      </c>
      <c r="U73" s="647">
        <v>9.1648138375036072E-3</v>
      </c>
    </row>
    <row r="74" spans="1:21" x14ac:dyDescent="0.2">
      <c r="A74" s="635" t="s">
        <v>471</v>
      </c>
      <c r="B74" s="636">
        <v>27.5</v>
      </c>
      <c r="C74" s="623">
        <v>4</v>
      </c>
      <c r="D74" s="637">
        <v>4.035345338267269E-2</v>
      </c>
      <c r="E74" s="638">
        <v>2.6181986334885656</v>
      </c>
      <c r="F74" s="640">
        <v>7.2737490024954985</v>
      </c>
      <c r="G74" s="638">
        <v>0.74637877378567119</v>
      </c>
      <c r="H74" s="637">
        <v>9.438279497556612E-2</v>
      </c>
      <c r="I74" s="638">
        <v>0.71353480211140874</v>
      </c>
      <c r="J74" s="640">
        <v>7.6647902665705487</v>
      </c>
      <c r="K74" s="638">
        <v>0.11232510678909728</v>
      </c>
      <c r="L74" s="679">
        <v>52.343647399999995</v>
      </c>
      <c r="M74" s="638">
        <v>0.55518770630434777</v>
      </c>
      <c r="N74" s="641">
        <v>5.3345964144745697</v>
      </c>
      <c r="O74" s="642">
        <v>0.11267827457381939</v>
      </c>
      <c r="P74" s="643">
        <v>2.659223377503233</v>
      </c>
      <c r="Q74" s="644">
        <v>5.6127796370123682E-2</v>
      </c>
      <c r="R74" s="645">
        <v>78.065726426464678</v>
      </c>
      <c r="S74" s="645">
        <v>5.568058762602206</v>
      </c>
      <c r="T74" s="646">
        <v>0.45282767707154498</v>
      </c>
      <c r="U74" s="647">
        <v>6.8358364951154422E-3</v>
      </c>
    </row>
    <row r="75" spans="1:21" x14ac:dyDescent="0.2">
      <c r="A75" s="635" t="s">
        <v>472</v>
      </c>
      <c r="B75" s="636">
        <v>30</v>
      </c>
      <c r="C75" s="623">
        <v>4</v>
      </c>
      <c r="D75" s="637">
        <v>3.5379168312369952E-2</v>
      </c>
      <c r="E75" s="638">
        <v>3.107455606431643</v>
      </c>
      <c r="F75" s="640">
        <v>6.3446657835259739</v>
      </c>
      <c r="G75" s="638">
        <v>0.76871294665065493</v>
      </c>
      <c r="H75" s="637">
        <v>7.8512946289512414E-2</v>
      </c>
      <c r="I75" s="638">
        <v>0.61880244078589108</v>
      </c>
      <c r="J75" s="640">
        <v>6.147261930018578</v>
      </c>
      <c r="K75" s="638">
        <v>0.10695305274862886</v>
      </c>
      <c r="L75" s="679">
        <v>42.466352100000002</v>
      </c>
      <c r="M75" s="638">
        <v>0.68262072154553788</v>
      </c>
      <c r="N75" s="641">
        <v>5.2740342712443855</v>
      </c>
      <c r="O75" s="642">
        <v>0.14307045344314676</v>
      </c>
      <c r="P75" s="643">
        <v>2.6290556484616254</v>
      </c>
      <c r="Q75" s="644">
        <v>7.1268056457140447E-2</v>
      </c>
      <c r="R75" s="645">
        <v>76.291813577921289</v>
      </c>
      <c r="S75" s="645">
        <v>4.4654058727044559</v>
      </c>
      <c r="T75" s="646">
        <v>0.41633186635859626</v>
      </c>
      <c r="U75" s="647">
        <v>6.4625375392589291E-3</v>
      </c>
    </row>
    <row r="76" spans="1:21" x14ac:dyDescent="0.2">
      <c r="A76" s="635" t="s">
        <v>473</v>
      </c>
      <c r="B76" s="636">
        <v>9.5</v>
      </c>
      <c r="C76" s="623">
        <v>4</v>
      </c>
      <c r="D76" s="637">
        <v>3.0769653375125772E-2</v>
      </c>
      <c r="E76" s="638">
        <v>3.4422805368106228</v>
      </c>
      <c r="F76" s="640">
        <v>4.8624832205476043</v>
      </c>
      <c r="G76" s="638">
        <v>0.85916370498005257</v>
      </c>
      <c r="H76" s="637">
        <v>5.8545723976920976E-2</v>
      </c>
      <c r="I76" s="638">
        <v>0.97147332779932571</v>
      </c>
      <c r="J76" s="640">
        <v>4.6314485151752178</v>
      </c>
      <c r="K76" s="638">
        <v>0.10572380944770814</v>
      </c>
      <c r="L76" s="679">
        <v>33.350648100000001</v>
      </c>
      <c r="M76" s="638">
        <v>0.86872755124944878</v>
      </c>
      <c r="N76" s="641">
        <v>5.3030264983723185</v>
      </c>
      <c r="O76" s="642">
        <v>0.1857261688054353</v>
      </c>
      <c r="P76" s="643">
        <v>2.643497564863583</v>
      </c>
      <c r="Q76" s="644">
        <v>9.2515528724832735E-2</v>
      </c>
      <c r="R76" s="645">
        <v>73.591794176718508</v>
      </c>
      <c r="S76" s="645">
        <v>3.3642701597301188</v>
      </c>
      <c r="T76" s="646">
        <v>0.40927970693995031</v>
      </c>
      <c r="U76" s="647">
        <v>7.0858889073486054E-3</v>
      </c>
    </row>
    <row r="77" spans="1:21" x14ac:dyDescent="0.2">
      <c r="A77" s="621" t="s">
        <v>474</v>
      </c>
      <c r="B77" s="622">
        <v>11</v>
      </c>
      <c r="C77" s="623"/>
      <c r="D77" s="624">
        <v>9.165445424709584E-2</v>
      </c>
      <c r="E77" s="625">
        <v>1.1746515118285876</v>
      </c>
      <c r="F77" s="627">
        <v>11.388808955836042</v>
      </c>
      <c r="G77" s="625">
        <v>0.69676355856426553</v>
      </c>
      <c r="H77" s="624">
        <v>0.11787659450043256</v>
      </c>
      <c r="I77" s="625">
        <v>0.4751019922951864</v>
      </c>
      <c r="J77" s="627">
        <v>8.5907373016592388</v>
      </c>
      <c r="K77" s="625">
        <v>0.10582889928493035</v>
      </c>
      <c r="L77" s="678">
        <v>70.383192300000005</v>
      </c>
      <c r="M77" s="625">
        <v>0.41497917045108645</v>
      </c>
      <c r="N77" s="628">
        <v>5.1157811396357777</v>
      </c>
      <c r="O77" s="629">
        <v>0.10200243020908346</v>
      </c>
      <c r="P77" s="630">
        <v>2.5502229074594998</v>
      </c>
      <c r="Q77" s="631">
        <v>5.081292388822245E-2</v>
      </c>
      <c r="R77" s="632">
        <v>62.385804994542781</v>
      </c>
      <c r="S77" s="632">
        <v>6.2391263296113593</v>
      </c>
      <c r="T77" s="633">
        <v>0.3240656021715495</v>
      </c>
      <c r="U77" s="634">
        <v>4.5678301486172601E-3</v>
      </c>
    </row>
    <row r="78" spans="1:21" x14ac:dyDescent="0.2">
      <c r="A78" s="621" t="s">
        <v>475</v>
      </c>
      <c r="B78" s="622">
        <v>21</v>
      </c>
      <c r="C78" s="623"/>
      <c r="D78" s="624">
        <v>0.16205650376512737</v>
      </c>
      <c r="E78" s="625">
        <v>0.81107321768426033</v>
      </c>
      <c r="F78" s="627">
        <v>11.962576938869514</v>
      </c>
      <c r="G78" s="625">
        <v>0.75481375223330849</v>
      </c>
      <c r="H78" s="624">
        <v>7.8708504356793274E-2</v>
      </c>
      <c r="I78" s="625">
        <v>0.64446340546049075</v>
      </c>
      <c r="J78" s="627">
        <v>3.8835586329256446</v>
      </c>
      <c r="K78" s="625">
        <v>0.11784587224203351</v>
      </c>
      <c r="L78" s="678">
        <v>67.701992500000003</v>
      </c>
      <c r="M78" s="625">
        <v>0.43056334286217052</v>
      </c>
      <c r="N78" s="628">
        <v>5.2272189498525865</v>
      </c>
      <c r="O78" s="629">
        <v>0.25390248177371189</v>
      </c>
      <c r="P78" s="630">
        <v>2.6057352622975554</v>
      </c>
      <c r="Q78" s="631">
        <v>0.12647871397167115</v>
      </c>
      <c r="R78" s="632">
        <v>29.922498824428409</v>
      </c>
      <c r="S78" s="632">
        <v>2.817147646905406</v>
      </c>
      <c r="T78" s="633">
        <v>0.13930680408858229</v>
      </c>
      <c r="U78" s="634">
        <v>2.1286024478157192E-3</v>
      </c>
    </row>
    <row r="79" spans="1:21" ht="16" thickBot="1" x14ac:dyDescent="0.25">
      <c r="A79" s="648"/>
      <c r="B79" s="648"/>
      <c r="C79" s="648"/>
      <c r="D79" s="648"/>
      <c r="E79" s="648"/>
      <c r="F79" s="648"/>
      <c r="G79" s="648"/>
      <c r="H79" s="648"/>
      <c r="I79" s="648"/>
      <c r="J79" s="648"/>
      <c r="K79" s="648"/>
      <c r="L79" s="648"/>
      <c r="M79" s="648"/>
      <c r="N79" s="648"/>
      <c r="O79" s="648"/>
      <c r="P79" s="649"/>
      <c r="Q79" s="650"/>
      <c r="R79" s="648"/>
      <c r="S79" s="648"/>
      <c r="T79" s="648"/>
      <c r="U79" s="648"/>
    </row>
    <row r="80" spans="1:21" x14ac:dyDescent="0.2">
      <c r="A80" s="618"/>
      <c r="B80" s="618"/>
      <c r="C80" s="618"/>
      <c r="D80" s="618"/>
      <c r="E80" s="618"/>
      <c r="F80" s="618"/>
      <c r="G80" s="618"/>
      <c r="H80" s="618"/>
      <c r="I80" s="618"/>
      <c r="J80" s="618"/>
      <c r="K80" s="618"/>
      <c r="L80" s="618"/>
      <c r="M80" s="618"/>
      <c r="N80" s="618"/>
      <c r="O80" s="618"/>
      <c r="P80" s="619"/>
      <c r="Q80" s="620"/>
      <c r="R80" s="618"/>
      <c r="S80" s="618"/>
      <c r="T80" s="618"/>
      <c r="U80" s="618"/>
    </row>
    <row r="81" spans="1:21" x14ac:dyDescent="0.2">
      <c r="A81" s="618"/>
      <c r="B81" s="618"/>
      <c r="C81" s="651" t="s">
        <v>6</v>
      </c>
      <c r="D81" s="652">
        <v>2.4808081381895928</v>
      </c>
      <c r="E81" s="653">
        <v>0.21704819839014278</v>
      </c>
      <c r="F81" s="655">
        <v>152.28274588625845</v>
      </c>
      <c r="G81" s="653">
        <v>0.17363981208591131</v>
      </c>
      <c r="H81" s="652">
        <v>2.1397251231277004</v>
      </c>
      <c r="I81" s="653">
        <v>0.13486259620772367</v>
      </c>
      <c r="J81" s="655">
        <v>137.67098834725309</v>
      </c>
      <c r="K81" s="653">
        <v>2.63397385132794E-2</v>
      </c>
      <c r="L81" s="680">
        <v>1436.0277237</v>
      </c>
      <c r="M81" s="653">
        <v>7.687611729370071E-2</v>
      </c>
      <c r="N81" s="656"/>
      <c r="O81" s="657"/>
      <c r="P81" s="658"/>
      <c r="Q81" s="659"/>
      <c r="R81" s="660"/>
      <c r="S81" s="618"/>
      <c r="T81" s="618"/>
      <c r="U81" s="618"/>
    </row>
    <row r="82" spans="1:21" x14ac:dyDescent="0.2">
      <c r="A82" s="661"/>
      <c r="B82" s="661"/>
      <c r="C82" s="661"/>
      <c r="D82" s="661"/>
      <c r="E82" s="661"/>
      <c r="F82" s="661"/>
      <c r="G82" s="661"/>
      <c r="H82" s="661"/>
      <c r="I82" s="661"/>
      <c r="J82" s="661"/>
      <c r="K82" s="661"/>
      <c r="L82" s="661"/>
      <c r="M82" s="661"/>
      <c r="N82" s="661"/>
      <c r="O82" s="661"/>
      <c r="P82" s="661"/>
      <c r="Q82" s="661"/>
      <c r="R82" s="661"/>
      <c r="S82" s="661"/>
      <c r="T82" s="661"/>
      <c r="U82" s="661"/>
    </row>
    <row r="83" spans="1:21" x14ac:dyDescent="0.2">
      <c r="A83" s="661"/>
      <c r="B83" s="661"/>
      <c r="C83" s="661"/>
      <c r="D83" s="661"/>
      <c r="E83" s="661"/>
      <c r="F83" s="661"/>
      <c r="G83" s="661"/>
      <c r="H83" s="661"/>
      <c r="I83" s="661"/>
      <c r="J83" s="661"/>
      <c r="K83" s="661"/>
      <c r="L83" s="661"/>
      <c r="M83" s="661"/>
      <c r="N83" s="661"/>
      <c r="O83" s="661"/>
      <c r="P83" s="661"/>
      <c r="Q83" s="661"/>
      <c r="R83" s="661"/>
      <c r="S83" s="661"/>
      <c r="T83" s="661"/>
      <c r="U83" s="661"/>
    </row>
    <row r="84" spans="1:21" ht="16" thickBot="1" x14ac:dyDescent="0.25">
      <c r="A84" s="618"/>
      <c r="B84" s="618"/>
      <c r="C84" s="618"/>
      <c r="D84" s="661"/>
      <c r="E84" s="618"/>
      <c r="F84" s="618"/>
      <c r="G84" s="618"/>
      <c r="H84" s="661"/>
      <c r="I84" s="661"/>
      <c r="J84" s="661"/>
      <c r="K84" s="618"/>
      <c r="L84" s="618"/>
      <c r="M84" s="618"/>
      <c r="N84" s="618"/>
      <c r="O84" s="618"/>
      <c r="P84" s="618"/>
      <c r="Q84" s="618"/>
      <c r="R84" s="618"/>
      <c r="S84" s="618"/>
      <c r="T84" s="618"/>
      <c r="U84" s="618"/>
    </row>
    <row r="85" spans="1:21" x14ac:dyDescent="0.2">
      <c r="A85" s="1020" t="s">
        <v>52</v>
      </c>
      <c r="B85" s="1020"/>
      <c r="C85" s="1020"/>
      <c r="D85" s="1020"/>
      <c r="E85" s="1020"/>
      <c r="F85" s="1020"/>
      <c r="G85" s="1020"/>
      <c r="H85" s="1020"/>
      <c r="I85" s="662"/>
      <c r="J85" s="1020" t="s">
        <v>7</v>
      </c>
      <c r="K85" s="1020"/>
      <c r="L85" s="997" t="s">
        <v>50</v>
      </c>
      <c r="M85" s="999" t="s">
        <v>44</v>
      </c>
      <c r="N85" s="997" t="s">
        <v>49</v>
      </c>
      <c r="O85" s="999" t="s">
        <v>44</v>
      </c>
      <c r="P85" s="614" t="s">
        <v>85</v>
      </c>
      <c r="Q85" s="615" t="s">
        <v>44</v>
      </c>
      <c r="R85" s="995" t="s">
        <v>8</v>
      </c>
      <c r="S85" s="616" t="s">
        <v>47</v>
      </c>
      <c r="T85" s="997" t="s">
        <v>9</v>
      </c>
      <c r="U85" s="999" t="s">
        <v>44</v>
      </c>
    </row>
    <row r="86" spans="1:21" ht="16" thickBot="1" x14ac:dyDescent="0.25">
      <c r="A86" s="1021"/>
      <c r="B86" s="1021"/>
      <c r="C86" s="1021"/>
      <c r="D86" s="1021"/>
      <c r="E86" s="1021"/>
      <c r="F86" s="1021"/>
      <c r="G86" s="1021"/>
      <c r="H86" s="1021"/>
      <c r="I86" s="662"/>
      <c r="J86" s="1021"/>
      <c r="K86" s="1021"/>
      <c r="L86" s="1006"/>
      <c r="M86" s="1007"/>
      <c r="N86" s="1006"/>
      <c r="O86" s="1007"/>
      <c r="P86" s="1000" t="s">
        <v>86</v>
      </c>
      <c r="Q86" s="1000"/>
      <c r="R86" s="996"/>
      <c r="S86" s="617" t="s">
        <v>46</v>
      </c>
      <c r="T86" s="998"/>
      <c r="U86" s="998"/>
    </row>
    <row r="87" spans="1:21" x14ac:dyDescent="0.2">
      <c r="A87" s="618"/>
      <c r="B87" s="618"/>
      <c r="C87" s="618"/>
      <c r="D87" s="661"/>
      <c r="E87" s="618"/>
      <c r="F87" s="618"/>
      <c r="G87" s="618"/>
      <c r="H87" s="661"/>
      <c r="I87" s="661"/>
      <c r="J87" s="618"/>
      <c r="K87" s="618"/>
      <c r="L87" s="618"/>
      <c r="M87" s="618"/>
      <c r="N87" s="618"/>
      <c r="O87" s="618"/>
      <c r="P87" s="619"/>
      <c r="Q87" s="620"/>
      <c r="R87" s="620"/>
      <c r="S87" s="618"/>
      <c r="T87" s="618"/>
      <c r="U87" s="618"/>
    </row>
    <row r="88" spans="1:21" x14ac:dyDescent="0.2">
      <c r="A88" s="1019" t="s">
        <v>462</v>
      </c>
      <c r="B88" s="1019"/>
      <c r="C88" s="1019"/>
      <c r="D88" s="1019"/>
      <c r="E88" s="1019" t="s">
        <v>63</v>
      </c>
      <c r="F88" s="1019"/>
      <c r="G88" s="1019"/>
      <c r="H88" s="1019"/>
      <c r="I88" s="661"/>
      <c r="J88" s="1013" t="s">
        <v>81</v>
      </c>
      <c r="K88" s="1013"/>
      <c r="L88" s="1015"/>
      <c r="M88" s="659"/>
      <c r="N88" s="1014">
        <v>5.3268294760485579</v>
      </c>
      <c r="O88" s="663">
        <v>2.5218130229145871E-2</v>
      </c>
      <c r="P88" s="1016">
        <v>2.6553544719773474</v>
      </c>
      <c r="Q88" s="664">
        <v>1.7149528321193257E-2</v>
      </c>
      <c r="R88" s="665">
        <v>1.6940104232538336</v>
      </c>
      <c r="S88" s="666">
        <v>74.433282406089674</v>
      </c>
      <c r="T88" s="1010">
        <v>0.44905387609415204</v>
      </c>
      <c r="U88" s="1012">
        <v>2.2349966960979288E-2</v>
      </c>
    </row>
    <row r="89" spans="1:21" x14ac:dyDescent="0.2">
      <c r="A89" s="1019" t="s">
        <v>101</v>
      </c>
      <c r="B89" s="1019"/>
      <c r="C89" s="1019"/>
      <c r="D89" s="1019"/>
      <c r="E89" s="1019" t="s">
        <v>64</v>
      </c>
      <c r="F89" s="1019"/>
      <c r="G89" s="1019"/>
      <c r="H89" s="1019"/>
      <c r="I89" s="661"/>
      <c r="J89" s="1013"/>
      <c r="K89" s="1013"/>
      <c r="L89" s="1015"/>
      <c r="M89" s="659"/>
      <c r="N89" s="1015"/>
      <c r="O89" s="667">
        <v>4.7341726147863625E-3</v>
      </c>
      <c r="P89" s="1015"/>
      <c r="Q89" s="667">
        <v>6.4584704235071929E-3</v>
      </c>
      <c r="R89" s="668">
        <v>6.1128002385651414E-2</v>
      </c>
      <c r="S89" s="669">
        <v>13</v>
      </c>
      <c r="T89" s="1011"/>
      <c r="U89" s="1011"/>
    </row>
    <row r="90" spans="1:21" x14ac:dyDescent="0.2">
      <c r="A90" s="1019" t="s">
        <v>463</v>
      </c>
      <c r="B90" s="1019"/>
      <c r="C90" s="1019"/>
      <c r="D90" s="1019"/>
      <c r="E90" s="1019" t="s">
        <v>65</v>
      </c>
      <c r="F90" s="1019"/>
      <c r="G90" s="1019"/>
      <c r="H90" s="1019"/>
      <c r="I90" s="661"/>
      <c r="J90" s="1002" t="s">
        <v>103</v>
      </c>
      <c r="K90" s="1003"/>
      <c r="L90" s="1003"/>
      <c r="M90" s="1003"/>
      <c r="N90" s="1003"/>
      <c r="O90" s="1003"/>
      <c r="P90" s="1003"/>
      <c r="Q90" s="664">
        <v>5.8170077350476482E-2</v>
      </c>
      <c r="R90" s="665">
        <v>1.816496580927726</v>
      </c>
      <c r="S90" s="1004" t="s">
        <v>15</v>
      </c>
      <c r="T90" s="1004"/>
      <c r="U90" s="1004"/>
    </row>
    <row r="91" spans="1:21" x14ac:dyDescent="0.2">
      <c r="A91" s="1019" t="s">
        <v>10</v>
      </c>
      <c r="B91" s="1019"/>
      <c r="C91" s="1019"/>
      <c r="D91" s="1019"/>
      <c r="E91" s="1019" t="s">
        <v>66</v>
      </c>
      <c r="F91" s="1019"/>
      <c r="G91" s="1019"/>
      <c r="H91" s="1019"/>
      <c r="I91" s="661"/>
      <c r="J91" s="1002" t="s">
        <v>104</v>
      </c>
      <c r="K91" s="1003"/>
      <c r="L91" s="1003"/>
      <c r="M91" s="1003"/>
      <c r="N91" s="1003"/>
      <c r="O91" s="1003"/>
      <c r="P91" s="1003"/>
      <c r="Q91" s="664">
        <v>1.2561792196516201E-2</v>
      </c>
      <c r="R91" s="670">
        <v>1.3015415564836312</v>
      </c>
      <c r="S91" s="1004" t="s">
        <v>13</v>
      </c>
      <c r="T91" s="1004"/>
      <c r="U91" s="1004"/>
    </row>
    <row r="92" spans="1:21" x14ac:dyDescent="0.2">
      <c r="A92" s="1019" t="s">
        <v>53</v>
      </c>
      <c r="B92" s="1019"/>
      <c r="C92" s="1019"/>
      <c r="D92" s="1019"/>
      <c r="E92" s="1019" t="s">
        <v>67</v>
      </c>
      <c r="F92" s="1019"/>
      <c r="G92" s="1019"/>
      <c r="H92" s="1019"/>
      <c r="I92" s="661"/>
      <c r="J92" s="671"/>
      <c r="K92" s="671"/>
      <c r="L92" s="671"/>
      <c r="M92" s="671"/>
      <c r="N92" s="671"/>
      <c r="O92" s="671"/>
      <c r="P92" s="658"/>
      <c r="Q92" s="659"/>
      <c r="R92" s="658"/>
      <c r="S92" s="660"/>
      <c r="T92" s="660"/>
      <c r="U92" s="660"/>
    </row>
    <row r="93" spans="1:21" x14ac:dyDescent="0.2">
      <c r="A93" s="1019" t="s">
        <v>12</v>
      </c>
      <c r="B93" s="1019"/>
      <c r="C93" s="1019"/>
      <c r="D93" s="1019"/>
      <c r="E93" s="1019" t="s">
        <v>68</v>
      </c>
      <c r="F93" s="1019"/>
      <c r="G93" s="1019"/>
      <c r="H93" s="1019"/>
      <c r="I93" s="661"/>
      <c r="J93" s="1013" t="s">
        <v>56</v>
      </c>
      <c r="K93" s="1013"/>
      <c r="L93" s="1015"/>
      <c r="M93" s="659"/>
      <c r="N93" s="1014">
        <v>5.1410616778956211</v>
      </c>
      <c r="O93" s="663">
        <v>2.8661307474181576E-2</v>
      </c>
      <c r="P93" s="1016">
        <v>2.5628164666969302</v>
      </c>
      <c r="Q93" s="664">
        <v>1.818874283435739E-2</v>
      </c>
      <c r="R93" s="1015"/>
      <c r="S93" s="1017">
        <v>24</v>
      </c>
      <c r="T93" s="1010">
        <v>0.38845146599648173</v>
      </c>
      <c r="U93" s="1012">
        <v>1.3644686503602331E-3</v>
      </c>
    </row>
    <row r="94" spans="1:21" x14ac:dyDescent="0.2">
      <c r="A94" s="1019" t="s">
        <v>54</v>
      </c>
      <c r="B94" s="1019"/>
      <c r="C94" s="1019"/>
      <c r="D94" s="1019"/>
      <c r="E94" s="1019" t="s">
        <v>69</v>
      </c>
      <c r="F94" s="1019"/>
      <c r="G94" s="1019"/>
      <c r="H94" s="1019"/>
      <c r="I94" s="661"/>
      <c r="J94" s="1013"/>
      <c r="K94" s="1013"/>
      <c r="L94" s="1015"/>
      <c r="M94" s="659"/>
      <c r="N94" s="1015"/>
      <c r="O94" s="667">
        <v>5.5749783351973798E-3</v>
      </c>
      <c r="P94" s="1015"/>
      <c r="Q94" s="667">
        <v>7.0971694893937664E-3</v>
      </c>
      <c r="R94" s="1015"/>
      <c r="S94" s="1018"/>
      <c r="T94" s="1011"/>
      <c r="U94" s="1011"/>
    </row>
    <row r="95" spans="1:21" x14ac:dyDescent="0.2">
      <c r="A95" s="1019" t="s">
        <v>354</v>
      </c>
      <c r="B95" s="1019"/>
      <c r="C95" s="1019"/>
      <c r="D95" s="1019"/>
      <c r="E95" s="1019" t="s">
        <v>70</v>
      </c>
      <c r="F95" s="1019"/>
      <c r="G95" s="1019"/>
      <c r="H95" s="1019"/>
      <c r="I95" s="661"/>
      <c r="J95" s="1002" t="s">
        <v>103</v>
      </c>
      <c r="K95" s="1003"/>
      <c r="L95" s="1003"/>
      <c r="M95" s="1003"/>
      <c r="N95" s="1003"/>
      <c r="O95" s="1003"/>
      <c r="P95" s="1003"/>
      <c r="Q95" s="664">
        <v>5.664805100475729E-2</v>
      </c>
      <c r="R95" s="658"/>
      <c r="S95" s="660"/>
      <c r="T95" s="660"/>
      <c r="U95" s="660"/>
    </row>
    <row r="96" spans="1:21" x14ac:dyDescent="0.2">
      <c r="A96" s="1019" t="s">
        <v>55</v>
      </c>
      <c r="B96" s="1019"/>
      <c r="C96" s="1019"/>
      <c r="D96" s="1019"/>
      <c r="E96" s="1019" t="s">
        <v>71</v>
      </c>
      <c r="F96" s="1019"/>
      <c r="G96" s="1019"/>
      <c r="H96" s="1019"/>
      <c r="I96" s="661"/>
      <c r="J96" s="1002" t="s">
        <v>104</v>
      </c>
      <c r="K96" s="1003"/>
      <c r="L96" s="1003"/>
      <c r="M96" s="1003"/>
      <c r="N96" s="1003"/>
      <c r="O96" s="1003"/>
      <c r="P96" s="1003"/>
      <c r="Q96" s="664">
        <v>1.4277648206726151E-2</v>
      </c>
      <c r="R96" s="658"/>
      <c r="S96" s="660"/>
      <c r="T96" s="660"/>
      <c r="U96" s="660"/>
    </row>
    <row r="97" spans="1:21" x14ac:dyDescent="0.2">
      <c r="A97" s="1019" t="s">
        <v>176</v>
      </c>
      <c r="B97" s="1019"/>
      <c r="C97" s="1019"/>
      <c r="D97" s="1019"/>
      <c r="E97" s="1019" t="s">
        <v>72</v>
      </c>
      <c r="F97" s="1019"/>
      <c r="G97" s="1019"/>
      <c r="H97" s="1019"/>
      <c r="I97" s="661"/>
      <c r="J97" s="672"/>
      <c r="K97" s="673"/>
      <c r="L97" s="673"/>
      <c r="M97" s="673"/>
      <c r="N97" s="673"/>
      <c r="O97" s="673"/>
      <c r="P97" s="673"/>
      <c r="Q97" s="659"/>
      <c r="R97" s="658"/>
      <c r="S97" s="660"/>
      <c r="T97" s="660"/>
      <c r="U97" s="660"/>
    </row>
    <row r="98" spans="1:21" x14ac:dyDescent="0.2">
      <c r="A98" s="1019" t="s">
        <v>177</v>
      </c>
      <c r="B98" s="1019"/>
      <c r="C98" s="1019"/>
      <c r="D98" s="1019"/>
      <c r="E98" s="1019" t="s">
        <v>73</v>
      </c>
      <c r="F98" s="1019"/>
      <c r="G98" s="1019"/>
      <c r="H98" s="1019"/>
      <c r="I98" s="661"/>
      <c r="J98" s="1013" t="s">
        <v>82</v>
      </c>
      <c r="K98" s="1013"/>
      <c r="L98" s="1016">
        <v>288.51120096779096</v>
      </c>
      <c r="M98" s="664">
        <v>6.8307769522309352</v>
      </c>
      <c r="N98" s="1014">
        <v>5.3972772709886225</v>
      </c>
      <c r="O98" s="663">
        <v>5.2451203823578992E-2</v>
      </c>
      <c r="P98" s="1016">
        <v>2.6904459743802098</v>
      </c>
      <c r="Q98" s="664">
        <v>2.867995931751607E-2</v>
      </c>
      <c r="R98" s="665">
        <v>1.0524609559285798</v>
      </c>
      <c r="S98" s="666">
        <v>74.433282406089674</v>
      </c>
      <c r="T98" s="1015"/>
      <c r="U98" s="1019"/>
    </row>
    <row r="99" spans="1:21" x14ac:dyDescent="0.2">
      <c r="A99" s="1019" t="s">
        <v>179</v>
      </c>
      <c r="B99" s="1019"/>
      <c r="C99" s="1019"/>
      <c r="D99" s="1019"/>
      <c r="E99" s="1019" t="s">
        <v>74</v>
      </c>
      <c r="F99" s="1019"/>
      <c r="G99" s="1019"/>
      <c r="H99" s="1019"/>
      <c r="I99" s="661"/>
      <c r="J99" s="1013"/>
      <c r="K99" s="1013"/>
      <c r="L99" s="1015"/>
      <c r="M99" s="667">
        <v>2.3675950636639284E-2</v>
      </c>
      <c r="N99" s="1015"/>
      <c r="O99" s="667">
        <v>9.7180858403391746E-3</v>
      </c>
      <c r="P99" s="1015"/>
      <c r="Q99" s="667">
        <v>1.0659927607029161E-2</v>
      </c>
      <c r="R99" s="668">
        <v>0.39625751918801894</v>
      </c>
      <c r="S99" s="669">
        <v>13</v>
      </c>
      <c r="T99" s="1011"/>
      <c r="U99" s="1011"/>
    </row>
    <row r="100" spans="1:21" x14ac:dyDescent="0.2">
      <c r="A100" s="1019" t="s">
        <v>180</v>
      </c>
      <c r="B100" s="1019"/>
      <c r="C100" s="1019"/>
      <c r="D100" s="1019"/>
      <c r="E100" s="1019" t="s">
        <v>75</v>
      </c>
      <c r="F100" s="1019"/>
      <c r="G100" s="1019"/>
      <c r="H100" s="1019"/>
      <c r="I100" s="661"/>
      <c r="J100" s="1002" t="s">
        <v>103</v>
      </c>
      <c r="K100" s="1003"/>
      <c r="L100" s="1003"/>
      <c r="M100" s="1003"/>
      <c r="N100" s="1003"/>
      <c r="O100" s="1003"/>
      <c r="P100" s="1003"/>
      <c r="Q100" s="664">
        <v>6.3200835389722723E-2</v>
      </c>
      <c r="R100" s="665">
        <v>1.8528028654224418</v>
      </c>
      <c r="S100" s="1004" t="s">
        <v>15</v>
      </c>
      <c r="T100" s="1004"/>
      <c r="U100" s="1004"/>
    </row>
    <row r="101" spans="1:21" x14ac:dyDescent="0.2">
      <c r="A101" s="1019" t="s">
        <v>181</v>
      </c>
      <c r="B101" s="1019"/>
      <c r="C101" s="1019"/>
      <c r="D101" s="1019"/>
      <c r="E101" s="1019" t="s">
        <v>76</v>
      </c>
      <c r="F101" s="1019"/>
      <c r="G101" s="1019"/>
      <c r="H101" s="1019"/>
      <c r="I101" s="618"/>
      <c r="J101" s="1002" t="s">
        <v>104</v>
      </c>
      <c r="K101" s="1003"/>
      <c r="L101" s="1003"/>
      <c r="M101" s="1003"/>
      <c r="N101" s="1003"/>
      <c r="O101" s="1003"/>
      <c r="P101" s="1003"/>
      <c r="Q101" s="664">
        <v>2.612677802836803E-2</v>
      </c>
      <c r="R101" s="670">
        <v>1.0258951973416095</v>
      </c>
      <c r="S101" s="1004" t="s">
        <v>13</v>
      </c>
      <c r="T101" s="1004"/>
      <c r="U101" s="1004"/>
    </row>
    <row r="102" spans="1:21" x14ac:dyDescent="0.2">
      <c r="A102" s="1019" t="s">
        <v>60</v>
      </c>
      <c r="B102" s="1019"/>
      <c r="C102" s="1019"/>
      <c r="D102" s="1019"/>
      <c r="E102" s="1019" t="s">
        <v>77</v>
      </c>
      <c r="F102" s="1019"/>
      <c r="G102" s="1019"/>
      <c r="H102" s="1019"/>
      <c r="I102" s="618"/>
      <c r="J102" s="1002"/>
      <c r="K102" s="1003"/>
      <c r="L102" s="1003"/>
      <c r="M102" s="1003"/>
      <c r="N102" s="1003"/>
      <c r="O102" s="1003"/>
      <c r="P102" s="1003"/>
      <c r="Q102" s="1027">
        <v>10</v>
      </c>
      <c r="R102" s="1015"/>
      <c r="S102" s="1004" t="s">
        <v>58</v>
      </c>
      <c r="T102" s="1004"/>
      <c r="U102" s="1004"/>
    </row>
    <row r="103" spans="1:21" x14ac:dyDescent="0.2">
      <c r="A103" s="1019" t="s">
        <v>61</v>
      </c>
      <c r="B103" s="1019"/>
      <c r="C103" s="1019"/>
      <c r="D103" s="1019"/>
      <c r="E103" s="1019" t="s">
        <v>78</v>
      </c>
      <c r="F103" s="1019"/>
      <c r="G103" s="1019"/>
      <c r="H103" s="1019"/>
      <c r="I103" s="618"/>
      <c r="J103" s="1002"/>
      <c r="K103" s="1003"/>
      <c r="L103" s="1003"/>
      <c r="M103" s="1003"/>
      <c r="N103" s="1003"/>
      <c r="O103" s="1003"/>
      <c r="P103" s="1003"/>
      <c r="Q103" s="1025">
        <v>5.342499054972194E-5</v>
      </c>
      <c r="R103" s="1015"/>
      <c r="S103" s="1004" t="s">
        <v>57</v>
      </c>
      <c r="T103" s="1004"/>
      <c r="U103" s="1004"/>
    </row>
    <row r="104" spans="1:21" x14ac:dyDescent="0.2">
      <c r="A104" s="1019" t="s">
        <v>11</v>
      </c>
      <c r="B104" s="1019"/>
      <c r="C104" s="1019"/>
      <c r="D104" s="1019"/>
      <c r="E104" s="1019" t="s">
        <v>79</v>
      </c>
      <c r="F104" s="1019"/>
      <c r="G104" s="1019"/>
      <c r="H104" s="1019"/>
      <c r="I104" s="618"/>
      <c r="J104" s="672"/>
      <c r="K104" s="673"/>
      <c r="L104" s="673"/>
      <c r="M104" s="673"/>
      <c r="N104" s="673"/>
      <c r="O104" s="673"/>
      <c r="P104" s="673"/>
      <c r="Q104" s="659"/>
      <c r="R104" s="658"/>
      <c r="S104" s="660"/>
      <c r="T104" s="660"/>
      <c r="U104" s="660"/>
    </row>
    <row r="105" spans="1:21" x14ac:dyDescent="0.2">
      <c r="A105" s="1019" t="s">
        <v>182</v>
      </c>
      <c r="B105" s="1019"/>
      <c r="C105" s="1019"/>
      <c r="D105" s="1019"/>
      <c r="E105" s="1019" t="s">
        <v>80</v>
      </c>
      <c r="F105" s="1019"/>
      <c r="G105" s="1019"/>
      <c r="H105" s="1019"/>
      <c r="I105" s="618"/>
      <c r="J105" s="1013" t="s">
        <v>83</v>
      </c>
      <c r="K105" s="1013"/>
      <c r="L105" s="1016">
        <v>288.38326798635768</v>
      </c>
      <c r="M105" s="664">
        <v>6.8124218646011707</v>
      </c>
      <c r="N105" s="1014">
        <v>5.3993624178470139</v>
      </c>
      <c r="O105" s="663">
        <v>5.226244254345646E-2</v>
      </c>
      <c r="P105" s="1016">
        <v>2.691484618866804</v>
      </c>
      <c r="Q105" s="664">
        <v>2.8596205693981067E-2</v>
      </c>
      <c r="R105" s="665">
        <v>1.0512809143053241</v>
      </c>
      <c r="S105" s="666">
        <v>74.433282406089674</v>
      </c>
      <c r="T105" s="1015"/>
      <c r="U105" s="1019"/>
    </row>
    <row r="106" spans="1:21" x14ac:dyDescent="0.2">
      <c r="A106" s="1019" t="s">
        <v>184</v>
      </c>
      <c r="B106" s="1019"/>
      <c r="C106" s="1019"/>
      <c r="D106" s="1019"/>
      <c r="E106" s="1019" t="s">
        <v>62</v>
      </c>
      <c r="F106" s="1019"/>
      <c r="G106" s="1019"/>
      <c r="H106" s="1019"/>
      <c r="I106" s="618"/>
      <c r="J106" s="1013"/>
      <c r="K106" s="1013"/>
      <c r="L106" s="1015"/>
      <c r="M106" s="667">
        <v>2.3622805553765485E-2</v>
      </c>
      <c r="N106" s="1015"/>
      <c r="O106" s="667">
        <v>9.6793729516486161E-3</v>
      </c>
      <c r="P106" s="1015"/>
      <c r="Q106" s="667">
        <v>1.0624695936780396E-2</v>
      </c>
      <c r="R106" s="668">
        <v>0.39728399031885547</v>
      </c>
      <c r="S106" s="669">
        <v>13</v>
      </c>
      <c r="T106" s="1011"/>
      <c r="U106" s="1011"/>
    </row>
    <row r="107" spans="1:21" x14ac:dyDescent="0.2">
      <c r="A107" s="1019" t="s">
        <v>185</v>
      </c>
      <c r="B107" s="1019"/>
      <c r="C107" s="1019"/>
      <c r="D107" s="1019"/>
      <c r="E107" s="1019" t="s">
        <v>62</v>
      </c>
      <c r="F107" s="1019"/>
      <c r="G107" s="1019"/>
      <c r="H107" s="1019"/>
      <c r="I107" s="618"/>
      <c r="J107" s="1002" t="s">
        <v>103</v>
      </c>
      <c r="K107" s="1003"/>
      <c r="L107" s="1003"/>
      <c r="M107" s="1003"/>
      <c r="N107" s="1003"/>
      <c r="O107" s="1003"/>
      <c r="P107" s="1003"/>
      <c r="Q107" s="664">
        <v>6.3182248462499008E-2</v>
      </c>
      <c r="R107" s="665">
        <v>1.8528028654224418</v>
      </c>
      <c r="S107" s="1004" t="s">
        <v>15</v>
      </c>
      <c r="T107" s="1004"/>
      <c r="U107" s="1004"/>
    </row>
    <row r="108" spans="1:21" x14ac:dyDescent="0.2">
      <c r="A108" s="1019" t="s">
        <v>62</v>
      </c>
      <c r="B108" s="1019"/>
      <c r="C108" s="1019"/>
      <c r="D108" s="1019"/>
      <c r="E108" s="1019" t="s">
        <v>62</v>
      </c>
      <c r="F108" s="1019"/>
      <c r="G108" s="1019"/>
      <c r="H108" s="1019"/>
      <c r="I108" s="618"/>
      <c r="J108" s="1002" t="s">
        <v>104</v>
      </c>
      <c r="K108" s="1003"/>
      <c r="L108" s="1003"/>
      <c r="M108" s="1003"/>
      <c r="N108" s="1003"/>
      <c r="O108" s="1003"/>
      <c r="P108" s="1003"/>
      <c r="Q108" s="664">
        <v>2.60327382628632E-2</v>
      </c>
      <c r="R108" s="670">
        <v>1.0253199082751314</v>
      </c>
      <c r="S108" s="1004" t="s">
        <v>13</v>
      </c>
      <c r="T108" s="1004"/>
      <c r="U108" s="1004"/>
    </row>
    <row r="109" spans="1:21" x14ac:dyDescent="0.2">
      <c r="A109" s="1019" t="s">
        <v>62</v>
      </c>
      <c r="B109" s="1019"/>
      <c r="C109" s="1019"/>
      <c r="D109" s="1019"/>
      <c r="E109" s="1019" t="s">
        <v>62</v>
      </c>
      <c r="F109" s="1019"/>
      <c r="G109" s="1019"/>
      <c r="H109" s="1019"/>
      <c r="I109" s="618"/>
      <c r="J109" s="1002"/>
      <c r="K109" s="1003"/>
      <c r="L109" s="1003"/>
      <c r="M109" s="1003"/>
      <c r="N109" s="1003"/>
      <c r="O109" s="1003"/>
      <c r="P109" s="1003"/>
      <c r="Q109" s="1027">
        <v>2</v>
      </c>
      <c r="R109" s="1015"/>
      <c r="S109" s="1004" t="s">
        <v>58</v>
      </c>
      <c r="T109" s="1004"/>
      <c r="U109" s="1004"/>
    </row>
    <row r="110" spans="1:21" x14ac:dyDescent="0.2">
      <c r="A110" s="1019" t="s">
        <v>62</v>
      </c>
      <c r="B110" s="1019"/>
      <c r="C110" s="1019"/>
      <c r="D110" s="1019"/>
      <c r="E110" s="1019" t="s">
        <v>62</v>
      </c>
      <c r="F110" s="1019"/>
      <c r="G110" s="1019"/>
      <c r="H110" s="1019"/>
      <c r="I110" s="618"/>
      <c r="J110" s="1002"/>
      <c r="K110" s="1003"/>
      <c r="L110" s="1003"/>
      <c r="M110" s="1003"/>
      <c r="N110" s="1003"/>
      <c r="O110" s="1003"/>
      <c r="P110" s="1003"/>
      <c r="Q110" s="1025">
        <v>4.6802556375524773E-4</v>
      </c>
      <c r="R110" s="1015"/>
      <c r="S110" s="1004" t="s">
        <v>57</v>
      </c>
      <c r="T110" s="1004"/>
      <c r="U110" s="1004"/>
    </row>
    <row r="111" spans="1:21" x14ac:dyDescent="0.2">
      <c r="A111" s="1019" t="s">
        <v>62</v>
      </c>
      <c r="B111" s="1019"/>
      <c r="C111" s="1019"/>
      <c r="D111" s="1019"/>
      <c r="E111" s="1019" t="s">
        <v>62</v>
      </c>
      <c r="F111" s="1019"/>
      <c r="G111" s="1019"/>
      <c r="H111" s="1019"/>
      <c r="I111" s="618"/>
      <c r="J111" s="1002"/>
      <c r="K111" s="1003"/>
      <c r="L111" s="1003"/>
      <c r="M111" s="1003"/>
      <c r="N111" s="1003"/>
      <c r="O111" s="1003"/>
      <c r="P111" s="1003"/>
      <c r="Q111" s="1026">
        <v>0.3032252779346592</v>
      </c>
      <c r="R111" s="1015"/>
      <c r="S111" s="1004" t="s">
        <v>59</v>
      </c>
      <c r="T111" s="1004"/>
      <c r="U111" s="1004"/>
    </row>
    <row r="112" spans="1:21" x14ac:dyDescent="0.2">
      <c r="A112" s="1019" t="s">
        <v>62</v>
      </c>
      <c r="B112" s="1019"/>
      <c r="C112" s="1019"/>
      <c r="D112" s="1019"/>
      <c r="E112" s="1019" t="s">
        <v>62</v>
      </c>
      <c r="F112" s="1019"/>
      <c r="G112" s="1019"/>
      <c r="H112" s="1019"/>
      <c r="I112" s="618"/>
      <c r="J112" s="1002"/>
      <c r="K112" s="1003"/>
      <c r="L112" s="1003"/>
      <c r="M112" s="1003"/>
      <c r="N112" s="1003"/>
      <c r="O112" s="1003"/>
      <c r="P112" s="1003"/>
      <c r="Q112" s="1019"/>
      <c r="R112" s="1015"/>
      <c r="S112" s="1004"/>
      <c r="T112" s="1004"/>
      <c r="U112" s="1004"/>
    </row>
    <row r="113" spans="1:21" ht="16" thickBot="1" x14ac:dyDescent="0.25">
      <c r="A113" s="648"/>
      <c r="B113" s="648"/>
      <c r="C113" s="648"/>
      <c r="D113" s="674"/>
      <c r="E113" s="648"/>
      <c r="F113" s="648"/>
      <c r="G113" s="648"/>
      <c r="H113" s="674"/>
      <c r="I113" s="618"/>
      <c r="J113" s="648"/>
      <c r="K113" s="648"/>
      <c r="L113" s="648"/>
      <c r="M113" s="648"/>
      <c r="N113" s="648"/>
      <c r="O113" s="648"/>
      <c r="P113" s="649"/>
      <c r="Q113" s="650"/>
      <c r="R113" s="650"/>
      <c r="S113" s="648"/>
      <c r="T113" s="648"/>
      <c r="U113" s="648"/>
    </row>
    <row r="114" spans="1:21" x14ac:dyDescent="0.2">
      <c r="A114" s="681"/>
      <c r="B114" s="681"/>
      <c r="C114" s="681"/>
      <c r="D114" s="661"/>
      <c r="E114" s="618"/>
      <c r="F114" s="618"/>
      <c r="G114" s="618"/>
      <c r="H114" s="661"/>
      <c r="I114" s="618"/>
      <c r="J114" s="661"/>
      <c r="K114" s="618"/>
      <c r="L114" s="618"/>
      <c r="M114" s="618"/>
      <c r="N114" s="618"/>
      <c r="O114" s="618"/>
      <c r="P114" s="619"/>
      <c r="Q114" s="620"/>
      <c r="R114" s="681"/>
      <c r="S114" s="681"/>
      <c r="T114" s="681"/>
      <c r="U114" s="681"/>
    </row>
  </sheetData>
  <mergeCells count="405">
    <mergeCell ref="W1:X2"/>
    <mergeCell ref="Y1:Y2"/>
    <mergeCell ref="Z1:Z2"/>
    <mergeCell ref="AF1:AF2"/>
    <mergeCell ref="AO27:AQ27"/>
    <mergeCell ref="AQ1:AQ2"/>
    <mergeCell ref="AL2:AM2"/>
    <mergeCell ref="AF22:AG23"/>
    <mergeCell ref="AJ22:AJ23"/>
    <mergeCell ref="AK22:AK23"/>
    <mergeCell ref="AN22:AN23"/>
    <mergeCell ref="AP22:AP23"/>
    <mergeCell ref="AQ22:AQ23"/>
    <mergeCell ref="AL23:AM23"/>
    <mergeCell ref="AG1:AG2"/>
    <mergeCell ref="AJ1:AJ2"/>
    <mergeCell ref="AK1:AK2"/>
    <mergeCell ref="AP1:AP2"/>
    <mergeCell ref="AH1:AH2"/>
    <mergeCell ref="AI1:AI2"/>
    <mergeCell ref="AH22:AH23"/>
    <mergeCell ref="AI22:AI23"/>
    <mergeCell ref="AH25:AH26"/>
    <mergeCell ref="AL25:AL26"/>
    <mergeCell ref="AP30:AP31"/>
    <mergeCell ref="AF30:AG31"/>
    <mergeCell ref="W38:Z38"/>
    <mergeCell ref="AF49:AL49"/>
    <mergeCell ref="AE1:AE2"/>
    <mergeCell ref="AD1:AD2"/>
    <mergeCell ref="AC1:AC2"/>
    <mergeCell ref="AB1:AB2"/>
    <mergeCell ref="AA1:AA2"/>
    <mergeCell ref="AJ30:AJ31"/>
    <mergeCell ref="AF28:AL28"/>
    <mergeCell ref="AO28:AQ28"/>
    <mergeCell ref="AQ30:AQ31"/>
    <mergeCell ref="AF32:AL32"/>
    <mergeCell ref="AA38:AD38"/>
    <mergeCell ref="AA30:AD30"/>
    <mergeCell ref="AA31:AD31"/>
    <mergeCell ref="AL30:AL31"/>
    <mergeCell ref="AN30:AN31"/>
    <mergeCell ref="AO30:AO31"/>
    <mergeCell ref="AP25:AP26"/>
    <mergeCell ref="AQ25:AQ26"/>
    <mergeCell ref="AF25:AG26"/>
    <mergeCell ref="AJ25:AJ26"/>
    <mergeCell ref="W22:AD23"/>
    <mergeCell ref="W25:Z25"/>
    <mergeCell ref="W32:Z32"/>
    <mergeCell ref="W33:Z33"/>
    <mergeCell ref="W27:Z27"/>
    <mergeCell ref="AA27:AD27"/>
    <mergeCell ref="W26:Z26"/>
    <mergeCell ref="AA26:AD26"/>
    <mergeCell ref="AA25:AD25"/>
    <mergeCell ref="AA32:AD32"/>
    <mergeCell ref="W30:Z30"/>
    <mergeCell ref="W31:Z31"/>
    <mergeCell ref="AQ35:AQ36"/>
    <mergeCell ref="AF37:AL37"/>
    <mergeCell ref="AO37:AQ37"/>
    <mergeCell ref="AH35:AH36"/>
    <mergeCell ref="AO40:AQ40"/>
    <mergeCell ref="AF38:AL38"/>
    <mergeCell ref="AO38:AQ38"/>
    <mergeCell ref="AM39:AN39"/>
    <mergeCell ref="AM40:AN40"/>
    <mergeCell ref="AF35:AG36"/>
    <mergeCell ref="AJ35:AJ36"/>
    <mergeCell ref="AL35:AL36"/>
    <mergeCell ref="AF40:AL40"/>
    <mergeCell ref="W45:Z45"/>
    <mergeCell ref="W46:Z46"/>
    <mergeCell ref="W34:Z34"/>
    <mergeCell ref="W35:Z35"/>
    <mergeCell ref="W36:Z36"/>
    <mergeCell ref="W37:Z37"/>
    <mergeCell ref="W42:Z42"/>
    <mergeCell ref="W44:Z44"/>
    <mergeCell ref="AP35:AP36"/>
    <mergeCell ref="AH30:AH31"/>
    <mergeCell ref="AM48:AN48"/>
    <mergeCell ref="AF47:AL47"/>
    <mergeCell ref="AF42:AG43"/>
    <mergeCell ref="AJ42:AJ43"/>
    <mergeCell ref="AL42:AL43"/>
    <mergeCell ref="AH42:AH43"/>
    <mergeCell ref="AF33:AL33"/>
    <mergeCell ref="AF44:AL44"/>
    <mergeCell ref="AF48:AL48"/>
    <mergeCell ref="AF45:AL45"/>
    <mergeCell ref="AF27:AL27"/>
    <mergeCell ref="W28:Z28"/>
    <mergeCell ref="AA28:AD28"/>
    <mergeCell ref="W29:Z29"/>
    <mergeCell ref="AA29:AD29"/>
    <mergeCell ref="AA47:AD47"/>
    <mergeCell ref="AA48:AD48"/>
    <mergeCell ref="AA45:AD45"/>
    <mergeCell ref="AA46:AD46"/>
    <mergeCell ref="AA39:AD39"/>
    <mergeCell ref="AA43:AD43"/>
    <mergeCell ref="AA44:AD44"/>
    <mergeCell ref="AA33:AD33"/>
    <mergeCell ref="AA34:AD34"/>
    <mergeCell ref="AA35:AD35"/>
    <mergeCell ref="AA36:AD36"/>
    <mergeCell ref="AA37:AD37"/>
    <mergeCell ref="W43:Z43"/>
    <mergeCell ref="AA40:AD40"/>
    <mergeCell ref="AA41:AD41"/>
    <mergeCell ref="AA42:AD42"/>
    <mergeCell ref="W39:Z39"/>
    <mergeCell ref="W40:Z40"/>
    <mergeCell ref="W41:Z41"/>
    <mergeCell ref="U42:U43"/>
    <mergeCell ref="L42:L43"/>
    <mergeCell ref="AO45:AQ45"/>
    <mergeCell ref="AF39:AL39"/>
    <mergeCell ref="AO39:AQ39"/>
    <mergeCell ref="AO48:AQ48"/>
    <mergeCell ref="Q49:R49"/>
    <mergeCell ref="S48:U48"/>
    <mergeCell ref="Q48:R48"/>
    <mergeCell ref="S49:U49"/>
    <mergeCell ref="AO47:AQ47"/>
    <mergeCell ref="AF46:AL46"/>
    <mergeCell ref="AO46:AQ46"/>
    <mergeCell ref="AM46:AN46"/>
    <mergeCell ref="AM47:AN47"/>
    <mergeCell ref="AM49:AN49"/>
    <mergeCell ref="AO44:AQ44"/>
    <mergeCell ref="AO49:AQ49"/>
    <mergeCell ref="AP42:AP43"/>
    <mergeCell ref="AQ42:AQ43"/>
    <mergeCell ref="AA49:AD49"/>
    <mergeCell ref="W48:Z48"/>
    <mergeCell ref="W49:Z49"/>
    <mergeCell ref="W47:Z47"/>
    <mergeCell ref="E47:H47"/>
    <mergeCell ref="E48:H48"/>
    <mergeCell ref="E45:H45"/>
    <mergeCell ref="E46:H46"/>
    <mergeCell ref="E39:H39"/>
    <mergeCell ref="E41:H41"/>
    <mergeCell ref="J47:P47"/>
    <mergeCell ref="S47:U47"/>
    <mergeCell ref="J46:P46"/>
    <mergeCell ref="S46:U46"/>
    <mergeCell ref="Q46:R46"/>
    <mergeCell ref="Q47:R47"/>
    <mergeCell ref="Q39:R39"/>
    <mergeCell ref="Q40:R40"/>
    <mergeCell ref="J45:P45"/>
    <mergeCell ref="S45:U45"/>
    <mergeCell ref="J39:P39"/>
    <mergeCell ref="S39:U39"/>
    <mergeCell ref="S44:U44"/>
    <mergeCell ref="S40:U40"/>
    <mergeCell ref="J42:K43"/>
    <mergeCell ref="N42:N43"/>
    <mergeCell ref="P42:P43"/>
    <mergeCell ref="T42:T43"/>
    <mergeCell ref="L1:L2"/>
    <mergeCell ref="M1:M2"/>
    <mergeCell ref="L22:L23"/>
    <mergeCell ref="M22:M23"/>
    <mergeCell ref="L25:L26"/>
    <mergeCell ref="L30:L31"/>
    <mergeCell ref="A42:D42"/>
    <mergeCell ref="A22:H23"/>
    <mergeCell ref="A25:D25"/>
    <mergeCell ref="A32:D32"/>
    <mergeCell ref="A33:D33"/>
    <mergeCell ref="A27:D27"/>
    <mergeCell ref="E27:H27"/>
    <mergeCell ref="A26:D26"/>
    <mergeCell ref="A41:D41"/>
    <mergeCell ref="A28:D28"/>
    <mergeCell ref="E28:H28"/>
    <mergeCell ref="A29:D29"/>
    <mergeCell ref="E29:H29"/>
    <mergeCell ref="J38:P38"/>
    <mergeCell ref="A49:D49"/>
    <mergeCell ref="E25:H25"/>
    <mergeCell ref="E32:H32"/>
    <mergeCell ref="E33:H33"/>
    <mergeCell ref="E34:H34"/>
    <mergeCell ref="E35:H35"/>
    <mergeCell ref="E36:H36"/>
    <mergeCell ref="E37:H37"/>
    <mergeCell ref="A43:D43"/>
    <mergeCell ref="A39:D39"/>
    <mergeCell ref="E42:H42"/>
    <mergeCell ref="A47:D47"/>
    <mergeCell ref="A44:D44"/>
    <mergeCell ref="A45:D45"/>
    <mergeCell ref="A46:D46"/>
    <mergeCell ref="A48:D48"/>
    <mergeCell ref="A34:D34"/>
    <mergeCell ref="A35:D35"/>
    <mergeCell ref="A36:D36"/>
    <mergeCell ref="A37:D37"/>
    <mergeCell ref="A38:D38"/>
    <mergeCell ref="A30:D30"/>
    <mergeCell ref="A31:D31"/>
    <mergeCell ref="A40:D40"/>
    <mergeCell ref="J49:P49"/>
    <mergeCell ref="I1:I2"/>
    <mergeCell ref="H1:H2"/>
    <mergeCell ref="G1:G2"/>
    <mergeCell ref="F1:F2"/>
    <mergeCell ref="E1:E2"/>
    <mergeCell ref="N30:N31"/>
    <mergeCell ref="J27:P27"/>
    <mergeCell ref="N1:N2"/>
    <mergeCell ref="O1:O2"/>
    <mergeCell ref="E26:H26"/>
    <mergeCell ref="J33:P33"/>
    <mergeCell ref="J35:K36"/>
    <mergeCell ref="N35:N36"/>
    <mergeCell ref="P35:P36"/>
    <mergeCell ref="J40:P40"/>
    <mergeCell ref="J44:P44"/>
    <mergeCell ref="J37:P37"/>
    <mergeCell ref="L35:L36"/>
    <mergeCell ref="E49:H49"/>
    <mergeCell ref="J48:P48"/>
    <mergeCell ref="E43:H43"/>
    <mergeCell ref="E44:H44"/>
    <mergeCell ref="E40:H40"/>
    <mergeCell ref="U25:U26"/>
    <mergeCell ref="J25:K26"/>
    <mergeCell ref="N25:N26"/>
    <mergeCell ref="P25:P26"/>
    <mergeCell ref="U30:U31"/>
    <mergeCell ref="J32:P32"/>
    <mergeCell ref="E38:H38"/>
    <mergeCell ref="E30:H30"/>
    <mergeCell ref="E31:H31"/>
    <mergeCell ref="P30:P31"/>
    <mergeCell ref="R30:R31"/>
    <mergeCell ref="S30:S31"/>
    <mergeCell ref="T30:T31"/>
    <mergeCell ref="J30:K31"/>
    <mergeCell ref="T35:T36"/>
    <mergeCell ref="U35:U36"/>
    <mergeCell ref="S37:U37"/>
    <mergeCell ref="S38:U38"/>
    <mergeCell ref="T1:T2"/>
    <mergeCell ref="A1:B2"/>
    <mergeCell ref="C1:C2"/>
    <mergeCell ref="D1:D2"/>
    <mergeCell ref="J1:J2"/>
    <mergeCell ref="Q112:R112"/>
    <mergeCell ref="J101:P101"/>
    <mergeCell ref="S101:U101"/>
    <mergeCell ref="Q102:R102"/>
    <mergeCell ref="Q103:R103"/>
    <mergeCell ref="U1:U2"/>
    <mergeCell ref="P2:Q2"/>
    <mergeCell ref="J22:K23"/>
    <mergeCell ref="N22:N23"/>
    <mergeCell ref="O22:O23"/>
    <mergeCell ref="R22:R23"/>
    <mergeCell ref="T22:T23"/>
    <mergeCell ref="U22:U23"/>
    <mergeCell ref="P23:Q23"/>
    <mergeCell ref="K1:K2"/>
    <mergeCell ref="S27:U27"/>
    <mergeCell ref="J28:P28"/>
    <mergeCell ref="S28:U28"/>
    <mergeCell ref="T25:T26"/>
    <mergeCell ref="J108:P108"/>
    <mergeCell ref="S108:U108"/>
    <mergeCell ref="J102:P102"/>
    <mergeCell ref="S102:U102"/>
    <mergeCell ref="S111:U111"/>
    <mergeCell ref="J110:P110"/>
    <mergeCell ref="S110:U110"/>
    <mergeCell ref="J109:P109"/>
    <mergeCell ref="S109:U109"/>
    <mergeCell ref="Q109:R109"/>
    <mergeCell ref="J103:P103"/>
    <mergeCell ref="J107:P107"/>
    <mergeCell ref="T98:T99"/>
    <mergeCell ref="U98:U99"/>
    <mergeCell ref="J100:P100"/>
    <mergeCell ref="S100:U100"/>
    <mergeCell ref="L98:L99"/>
    <mergeCell ref="E112:H112"/>
    <mergeCell ref="J111:P111"/>
    <mergeCell ref="E106:H106"/>
    <mergeCell ref="E107:H107"/>
    <mergeCell ref="E103:H103"/>
    <mergeCell ref="J105:K106"/>
    <mergeCell ref="N105:N106"/>
    <mergeCell ref="P105:P106"/>
    <mergeCell ref="T105:T106"/>
    <mergeCell ref="U105:U106"/>
    <mergeCell ref="L105:L106"/>
    <mergeCell ref="E102:H102"/>
    <mergeCell ref="S107:U107"/>
    <mergeCell ref="S112:U112"/>
    <mergeCell ref="S103:U103"/>
    <mergeCell ref="Q110:R110"/>
    <mergeCell ref="Q111:R111"/>
    <mergeCell ref="J112:P112"/>
    <mergeCell ref="E109:H109"/>
    <mergeCell ref="A111:D111"/>
    <mergeCell ref="A112:D112"/>
    <mergeCell ref="E88:H88"/>
    <mergeCell ref="E95:H95"/>
    <mergeCell ref="E96:H96"/>
    <mergeCell ref="E97:H97"/>
    <mergeCell ref="E98:H98"/>
    <mergeCell ref="E99:H99"/>
    <mergeCell ref="E100:H100"/>
    <mergeCell ref="A106:D106"/>
    <mergeCell ref="E104:H104"/>
    <mergeCell ref="E105:H105"/>
    <mergeCell ref="A110:D110"/>
    <mergeCell ref="A107:D107"/>
    <mergeCell ref="A108:D108"/>
    <mergeCell ref="A109:D109"/>
    <mergeCell ref="A91:D91"/>
    <mergeCell ref="E91:H91"/>
    <mergeCell ref="A92:D92"/>
    <mergeCell ref="E92:H92"/>
    <mergeCell ref="E110:H110"/>
    <mergeCell ref="E111:H111"/>
    <mergeCell ref="E108:H108"/>
    <mergeCell ref="A102:D102"/>
    <mergeCell ref="I52:I53"/>
    <mergeCell ref="H52:H53"/>
    <mergeCell ref="G52:G53"/>
    <mergeCell ref="F52:F53"/>
    <mergeCell ref="E52:E53"/>
    <mergeCell ref="N93:N94"/>
    <mergeCell ref="A93:D93"/>
    <mergeCell ref="A94:D94"/>
    <mergeCell ref="A89:D89"/>
    <mergeCell ref="E89:H89"/>
    <mergeCell ref="J91:P91"/>
    <mergeCell ref="J85:K86"/>
    <mergeCell ref="N85:N86"/>
    <mergeCell ref="O85:O86"/>
    <mergeCell ref="A52:B53"/>
    <mergeCell ref="C52:C53"/>
    <mergeCell ref="D52:D53"/>
    <mergeCell ref="E90:H90"/>
    <mergeCell ref="A103:D103"/>
    <mergeCell ref="A104:D104"/>
    <mergeCell ref="A105:D105"/>
    <mergeCell ref="A85:H86"/>
    <mergeCell ref="A88:D88"/>
    <mergeCell ref="A95:D95"/>
    <mergeCell ref="A96:D96"/>
    <mergeCell ref="A90:D90"/>
    <mergeCell ref="E101:H101"/>
    <mergeCell ref="E93:H93"/>
    <mergeCell ref="E94:H94"/>
    <mergeCell ref="A101:D101"/>
    <mergeCell ref="J96:P96"/>
    <mergeCell ref="J98:K99"/>
    <mergeCell ref="N98:N99"/>
    <mergeCell ref="P98:P99"/>
    <mergeCell ref="L93:L94"/>
    <mergeCell ref="A97:D97"/>
    <mergeCell ref="A98:D98"/>
    <mergeCell ref="A99:D99"/>
    <mergeCell ref="A100:D100"/>
    <mergeCell ref="S91:U91"/>
    <mergeCell ref="T88:T89"/>
    <mergeCell ref="U88:U89"/>
    <mergeCell ref="J88:K89"/>
    <mergeCell ref="N88:N89"/>
    <mergeCell ref="P88:P89"/>
    <mergeCell ref="U93:U94"/>
    <mergeCell ref="J95:P95"/>
    <mergeCell ref="L88:L89"/>
    <mergeCell ref="P93:P94"/>
    <mergeCell ref="R93:R94"/>
    <mergeCell ref="S93:S94"/>
    <mergeCell ref="T93:T94"/>
    <mergeCell ref="J93:K94"/>
    <mergeCell ref="R85:R86"/>
    <mergeCell ref="T85:T86"/>
    <mergeCell ref="U85:U86"/>
    <mergeCell ref="P86:Q86"/>
    <mergeCell ref="K52:K53"/>
    <mergeCell ref="J90:P90"/>
    <mergeCell ref="S90:U90"/>
    <mergeCell ref="L52:L53"/>
    <mergeCell ref="M52:M53"/>
    <mergeCell ref="L85:L86"/>
    <mergeCell ref="M85:M86"/>
    <mergeCell ref="N52:N53"/>
    <mergeCell ref="O52:O53"/>
    <mergeCell ref="T52:T53"/>
    <mergeCell ref="J52:J53"/>
    <mergeCell ref="U52:U53"/>
    <mergeCell ref="P53:Q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11</vt:i4>
      </vt:variant>
    </vt:vector>
  </HeadingPairs>
  <TitlesOfParts>
    <vt:vector size="11" baseType="lpstr">
      <vt:lpstr>Ages</vt:lpstr>
      <vt:lpstr>VU120-O1</vt:lpstr>
      <vt:lpstr>VU120-O2</vt:lpstr>
      <vt:lpstr>VU120-O3</vt:lpstr>
      <vt:lpstr>VU120-O4</vt:lpstr>
      <vt:lpstr>VU120-O5</vt:lpstr>
      <vt:lpstr>VU120-O6</vt:lpstr>
      <vt:lpstr>VU120-O7</vt:lpstr>
      <vt:lpstr>VU120-O8</vt:lpstr>
      <vt:lpstr>VU120-O9</vt:lpstr>
      <vt:lpstr>VU120-O10</vt:lpstr>
    </vt:vector>
  </TitlesOfParts>
  <Company>Vrije Universiteit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Kuiper, K.F.</dc:creator>
  <cp:lastModifiedBy>Vroon, P.Z. (PZ)</cp:lastModifiedBy>
  <dcterms:created xsi:type="dcterms:W3CDTF">2021-01-24T13:43:43Z</dcterms:created>
  <dcterms:modified xsi:type="dcterms:W3CDTF">2026-01-21T12:49:19Z</dcterms:modified>
</cp:coreProperties>
</file>